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sa\Dropbox\00_arhitektura-interier\2023-15_ZD Rogatec\4_PZI\1-arhitektura\Oddaja_PZI_januar\1-arhitektura\"/>
    </mc:Choice>
  </mc:AlternateContent>
  <bookViews>
    <workbookView xWindow="9470" yWindow="770" windowWidth="25380" windowHeight="14490" firstSheet="1" activeTab="2"/>
  </bookViews>
  <sheets>
    <sheet name="Naslovnica" sheetId="1" r:id="rId1"/>
    <sheet name="Uvod" sheetId="2" r:id="rId2"/>
    <sheet name="Rekap." sheetId="3" r:id="rId3"/>
    <sheet name="1 RUŠITVENA DELA" sheetId="5" r:id="rId4"/>
    <sheet name="2 ZIDARSKA DELA" sheetId="9" r:id="rId5"/>
    <sheet name="3 KONSTRUKCIJSKA DELA" sheetId="7" r:id="rId6"/>
    <sheet name="4 TLAKARSKA DELA" sheetId="16" r:id="rId7"/>
    <sheet name="5 SUHOMONTAŽNA DELA" sheetId="18" r:id="rId8"/>
    <sheet name="6 SLIKOPLESKARSKA DELA" sheetId="22" r:id="rId9"/>
    <sheet name="7 STAVBNO POHIŠTVO" sheetId="14" r:id="rId10"/>
    <sheet name="8 OSTALO" sheetId="4" r:id="rId11"/>
  </sheets>
  <definedNames>
    <definedName name="_xlnm.Print_Area" localSheetId="3">'1 RUŠITVENA DELA'!$A$1:$I$51</definedName>
    <definedName name="_xlnm.Print_Area" localSheetId="4">'2 ZIDARSKA DELA'!$A$1:$I$20</definedName>
    <definedName name="_xlnm.Print_Area" localSheetId="6">'4 TLAKARSKA DELA'!$A$1:$I$33</definedName>
    <definedName name="_xlnm.Print_Area" localSheetId="7">'5 SUHOMONTAŽNA DELA'!$A$1:$I$27</definedName>
    <definedName name="_xlnm.Print_Area" localSheetId="8">'6 SLIKOPLESKARSKA DELA'!$A$1:$I$22</definedName>
    <definedName name="_xlnm.Print_Area" localSheetId="9">'7 STAVBNO POHIŠTVO'!$A$1:$I$62</definedName>
    <definedName name="_xlnm.Print_Area" localSheetId="1">Uvod!$A$1:$G$28</definedName>
    <definedName name="Print_Area" localSheetId="3">'1 RUŠITVENA DELA'!$A$1:$I$51</definedName>
    <definedName name="Print_Area" localSheetId="4">'2 ZIDARSKA DELA'!$A$1:$I$21</definedName>
    <definedName name="Print_Area" localSheetId="7">'5 SUHOMONTAŽNA DELA'!$A$1:$I$27</definedName>
    <definedName name="Print_Area" localSheetId="8">'6 SLIKOPLESKARSKA DELA'!$A$1:$I$22</definedName>
    <definedName name="Print_Area" localSheetId="9">'7 STAVBNO POHIŠTVO'!$A$1:$I$62</definedName>
  </definedNames>
  <calcPr calcId="162913"/>
</workbook>
</file>

<file path=xl/calcChain.xml><?xml version="1.0" encoding="utf-8"?>
<calcChain xmlns="http://schemas.openxmlformats.org/spreadsheetml/2006/main">
  <c r="H29" i="16" l="1"/>
  <c r="H32" i="14" l="1"/>
  <c r="H30" i="14"/>
  <c r="H27" i="14"/>
  <c r="H16" i="16"/>
  <c r="H46" i="5"/>
  <c r="H38" i="5"/>
  <c r="H39" i="7" l="1"/>
  <c r="H22" i="18" l="1"/>
  <c r="H24" i="18"/>
  <c r="H24" i="4" l="1"/>
  <c r="H22" i="4"/>
  <c r="H20" i="4"/>
  <c r="H58" i="14"/>
  <c r="H55" i="14"/>
  <c r="H57" i="14"/>
  <c r="H56" i="14"/>
  <c r="H54" i="14"/>
  <c r="H53" i="14"/>
  <c r="H52" i="14"/>
  <c r="H51" i="14"/>
  <c r="H50" i="14"/>
  <c r="H49" i="14"/>
  <c r="H48" i="14"/>
  <c r="H47" i="14"/>
  <c r="H46" i="14"/>
  <c r="H45" i="14"/>
  <c r="H44" i="14"/>
  <c r="H43" i="14"/>
  <c r="H42" i="14"/>
  <c r="H41" i="14"/>
  <c r="H40" i="14"/>
  <c r="H39" i="14"/>
  <c r="H38" i="14"/>
  <c r="H37" i="14"/>
  <c r="H36" i="14"/>
  <c r="H35" i="14"/>
  <c r="H18" i="4"/>
  <c r="H60" i="14"/>
  <c r="H16" i="22"/>
  <c r="H31" i="16" l="1"/>
  <c r="H27" i="16"/>
  <c r="H20" i="16"/>
  <c r="H16" i="4"/>
  <c r="H13" i="22"/>
  <c r="H19" i="22"/>
  <c r="H17" i="22"/>
  <c r="H20" i="18"/>
  <c r="H18" i="18"/>
  <c r="H16" i="18"/>
  <c r="H28" i="14"/>
  <c r="H26" i="14"/>
  <c r="H25" i="14"/>
  <c r="H24" i="14"/>
  <c r="H23" i="14"/>
  <c r="H22" i="14"/>
  <c r="H21" i="14"/>
  <c r="H20" i="14"/>
  <c r="H19" i="14"/>
  <c r="H18" i="14"/>
  <c r="H17" i="14"/>
  <c r="H16" i="14"/>
  <c r="H15" i="14"/>
  <c r="H14" i="14"/>
  <c r="H13" i="14"/>
  <c r="H25" i="16"/>
  <c r="H24" i="16"/>
  <c r="H62" i="14" l="1"/>
  <c r="H21" i="22"/>
  <c r="E18" i="3" s="1"/>
  <c r="H14" i="18" l="1"/>
  <c r="H12" i="18"/>
  <c r="H10" i="18"/>
  <c r="H8" i="18"/>
  <c r="H18" i="16"/>
  <c r="H14" i="16"/>
  <c r="H12" i="16"/>
  <c r="H33" i="16" s="1"/>
  <c r="E19" i="3"/>
  <c r="H17" i="9"/>
  <c r="H15" i="9"/>
  <c r="H37" i="7"/>
  <c r="H35" i="7"/>
  <c r="H33" i="7"/>
  <c r="H31" i="7"/>
  <c r="H29" i="7"/>
  <c r="H48" i="5"/>
  <c r="H44" i="5"/>
  <c r="H42" i="5"/>
  <c r="H40" i="5"/>
  <c r="H36" i="5"/>
  <c r="H34" i="5"/>
  <c r="H32" i="5"/>
  <c r="H30" i="5"/>
  <c r="H28" i="5"/>
  <c r="H26" i="5"/>
  <c r="H24" i="5"/>
  <c r="H22" i="5"/>
  <c r="H20" i="5"/>
  <c r="H18" i="5"/>
  <c r="H16" i="5"/>
  <c r="H14" i="5"/>
  <c r="H14" i="4"/>
  <c r="H12" i="4"/>
  <c r="H10" i="4"/>
  <c r="H26" i="18" l="1"/>
  <c r="E17" i="3" s="1"/>
  <c r="H37" i="4"/>
  <c r="E20" i="3" s="1"/>
  <c r="E16" i="3"/>
  <c r="H19" i="9"/>
  <c r="E11" i="3" s="1"/>
  <c r="H41" i="7"/>
  <c r="E12" i="3" s="1"/>
  <c r="H50" i="5"/>
  <c r="E10" i="3" s="1"/>
  <c r="E21" i="3" l="1"/>
  <c r="E13" i="3"/>
  <c r="E23" i="3" l="1"/>
  <c r="E26" i="3" s="1"/>
  <c r="E27" i="3" s="1"/>
  <c r="E29" i="3" s="1"/>
</calcChain>
</file>

<file path=xl/sharedStrings.xml><?xml version="1.0" encoding="utf-8"?>
<sst xmlns="http://schemas.openxmlformats.org/spreadsheetml/2006/main" count="622" uniqueCount="276">
  <si>
    <t xml:space="preserve">Investitor: </t>
  </si>
  <si>
    <t xml:space="preserve">Objekt:     </t>
  </si>
  <si>
    <t>Za gradnjo:</t>
  </si>
  <si>
    <t>POPIS GRADBENO OBRTNIŠKIH DEL</t>
  </si>
  <si>
    <t>Faza popisa:</t>
  </si>
  <si>
    <t>PZI</t>
  </si>
  <si>
    <t>št. popisa:</t>
  </si>
  <si>
    <t>Projektant:</t>
  </si>
  <si>
    <t>zgradbazamisli</t>
  </si>
  <si>
    <t>arhitektura in oblikovanje, d. o. o.</t>
  </si>
  <si>
    <t>Ulica XIV. divizije 14,</t>
  </si>
  <si>
    <t>SI-3000 Celje</t>
  </si>
  <si>
    <t>Odgovorna vodja projekta:</t>
  </si>
  <si>
    <t>Mojca Črešnik, mag. inž, arh, ZAPS PA 1973</t>
  </si>
  <si>
    <t xml:space="preserve">Popis pripravila : </t>
  </si>
  <si>
    <t>Celje,</t>
  </si>
  <si>
    <t>SPLOŠNE OPOMBE ZA VSA DELA</t>
  </si>
  <si>
    <t xml:space="preserve">Izvajalec del je pred podpisom pogodbe dolžan preveriti ustreznost popisov del in količin glede na vso projektno dokumentacijo, ki so mu na vpogled pri investitorju ali projektantu. V primeru odstopanj jih je dolžan zajeti v sklopu te ponudbe - ločeno ali kot nepredvidena dela tako, da je objekt sposoben izvesti v skladu z razpisnimi pogoji in pogodbo.
</t>
  </si>
  <si>
    <r>
      <rPr>
        <sz val="10"/>
        <color indexed="8"/>
        <rFont val="Arial Narrow"/>
        <family val="2"/>
        <charset val="238"/>
      </rPr>
      <t xml:space="preserve">V primeru kakršnihkoli nejasnosti iz popisa del ali iz projekta je le te potrebno razčistiti </t>
    </r>
    <r>
      <rPr>
        <b/>
        <sz val="10"/>
        <color indexed="8"/>
        <rFont val="Arial Narrow"/>
        <family val="2"/>
        <charset val="238"/>
      </rPr>
      <t>pred podpisom pogodbe z odgovornim projektantom.</t>
    </r>
  </si>
  <si>
    <t>Ponudnik-izvajalec del mora pred izvedbo proučiti projektno dokumentacijo, si objekte ogledati in vse nejasnosti odpraviti v dogovoru z investitorjem in projektantom, ter izdelati organizacijsko terminski plan poteka del.</t>
  </si>
  <si>
    <t>V primeru, da posamezne postavke v popisu ne zajemajo celotnega opisa potrebnega za funkcionalno dokončanje dela, mora izvajalec izvedbo le tega vključiti v ceno/enoto!</t>
  </si>
  <si>
    <t>V sledečem popisu morajo biti v vseh postavkaj vkalkulirane in upoštevane slededeče opombe:</t>
  </si>
  <si>
    <t>1. Vsi potrebni varnostni ukrepi in zaščite v smislu Zakona o varnosti in zdravja pri delu ter Pravilnika o listinah za sredstva pri delu, ki veljajo pri izvajanju navedenih del.</t>
  </si>
  <si>
    <t>2. Vsi transporti do začasnih in stalnih deponij (notranji in zunanji, vertikalni in horizontalni) ter vsa pripravljalna, pomožna in zaključna dela pri posameznih postavkah, tudi če to ni posebej navedeno v posameznih postavkah.</t>
  </si>
  <si>
    <r>
      <rPr>
        <sz val="10"/>
        <color indexed="8"/>
        <rFont val="Arial Narrow"/>
        <family val="2"/>
        <charset val="238"/>
      </rPr>
      <t>4. Vgrajeni material mora biti skladen z veljavnimi normativi in standarsi in ustrezati kakovosti določeni z zakonodajo in projektom. Ponudnik to dokaže s predložitvijo certifikatov in izjav o skladnosti oziroma Izjave o lastnostih.</t>
    </r>
  </si>
  <si>
    <t xml:space="preserve">6. V času gradnje morajo biti vsi vgrajeni materiali kot tudi začasno deponiran material na delovišču zaščitevni pred zunanjimi vplivi, kot je mraz, dež, fizične poškodbe, veter in ostali škodljivi vremenski pogoji. </t>
  </si>
  <si>
    <r>
      <rPr>
        <sz val="10"/>
        <color indexed="8"/>
        <rFont val="Arial Narrow"/>
        <family val="2"/>
        <charset val="238"/>
      </rPr>
      <t xml:space="preserve">7. Obstoječa grajena struktura mora biti v vsakem trenutku gradnje skrbno zaščitena pred kakršnimi koli v 6. točki navedenimi zunanjimi pogoji, izvajalec pa mora tehnologijo in terminski plan izvedbe del prilagajati tako, da bo preprečena možnost kvarnega zunanjega vpliva na obstoječi objekt. 
</t>
    </r>
    <r>
      <rPr>
        <b/>
        <sz val="10"/>
        <color indexed="8"/>
        <rFont val="Arial Narrow"/>
        <family val="2"/>
        <charset val="238"/>
      </rPr>
      <t>Sistem izvajanja zaščite in vrsta materialov za zaščito morajo biti opisani v ponudbeni dokumentaciji.</t>
    </r>
  </si>
  <si>
    <t>8. Vsebina popisa je izdelana na podlagi veljavnih normativov in standardov.</t>
  </si>
  <si>
    <t>9. Materiali, ki so v popisu navedeni z imenom ali tipom so za ponudnika obvezni. Materiali, ki so opremljeni s navedbo “ali enakovredno” za ponudnika niso obvezni in lahko ponudnik zanje ponudi zamenjavo, vendar samo pod pogojem, da zamenjava izpolnjuje enake kriterije in po obvezni predhodni potrditvi projektanta arhitekture.</t>
  </si>
  <si>
    <t>10. Poleg navedenega mora biti pri posameznih cenah postavk upoštevano tudi sledeče:</t>
  </si>
  <si>
    <t xml:space="preserve"> - vsi splošni in stalni stroški, povezano z organizacijo in delom na gradbišču,</t>
  </si>
  <si>
    <r>
      <rPr>
        <sz val="10"/>
        <color indexed="8"/>
        <rFont val="Arial Narrow"/>
        <family val="2"/>
        <charset val="238"/>
      </rPr>
      <t xml:space="preserve"> - splošni stroški pristojbin in davkov upravnih organov pri prijavi gradbišča, pridobivanje raznih dovoljenj in soglasij v zvezi z izvedbo del, npr. zapora pločnika in delno ceste, …</t>
    </r>
  </si>
  <si>
    <t xml:space="preserve"> - pridobivanje vseh potrebnih soglasij in mnenj, meritve kakovosti in projektiranih parametrov vgrajenih materialov in naprav, atestna dokumentacija, garancija in potrdila o vgrajenih materialih s pripravo kompletne tehnične dokumentacije za tehnični pregled, oz. predaje vseh v načrte vnesenih sprememb med gradnjo, izdajo navodil za vzdrževanje in obratovanje ter ostali potrebni dokumenti.</t>
  </si>
  <si>
    <t xml:space="preserve"> - eventuelni stroški, povezani s predstavitvami predvidenih in vgrajenih materialov investitorju, stroški nastali glede zahtev investitorja o eventuelni faznosti gradnje oz. prilagajanje terminskega plana izvedbe glede na obstoječe stanje,</t>
  </si>
  <si>
    <r>
      <rPr>
        <sz val="10"/>
        <color indexed="8"/>
        <rFont val="Arial Narrow"/>
        <family val="2"/>
        <charset val="238"/>
      </rPr>
      <t xml:space="preserve"> - stroški ureditve, organizacije gradbišča, vodenja gradbišča in izvajanja skupnih ukrepov za zagotavljanje varnosti in zdravja pri delu.</t>
    </r>
  </si>
  <si>
    <t xml:space="preserve"> - ponudnik je dolžan kontrolirati in dopolniti popise in količine s projektom in in upravičen do doatnih del, razen v primeru izrecnega pisnega naročila s strani naročnika.</t>
  </si>
  <si>
    <t>11. Navedene splošne opombe in kriteriji veljajo za celoten popis</t>
  </si>
  <si>
    <t>R E K A P I T U L A C I J A   V S E H   D E L</t>
  </si>
  <si>
    <t>A.</t>
  </si>
  <si>
    <t>GRADBENA DELA</t>
  </si>
  <si>
    <t>EUR</t>
  </si>
  <si>
    <t>RUŠITVENA DELA</t>
  </si>
  <si>
    <t>ZIDARSKA DELA</t>
  </si>
  <si>
    <t>SKUPAJ GRADBENA DELA :</t>
  </si>
  <si>
    <t>B.</t>
  </si>
  <si>
    <t>OBRTNIŠKA DELA</t>
  </si>
  <si>
    <t>STAVBNO POHIŠTVO</t>
  </si>
  <si>
    <t>TLAKARSKA DELA</t>
  </si>
  <si>
    <t>SLIKOPLESKARSKA DELA</t>
  </si>
  <si>
    <t>SKUPAJ OBRTNIŠKA DELA:</t>
  </si>
  <si>
    <t>NEPREDVIDENA DELA 5%:</t>
  </si>
  <si>
    <t>Nepredvidena dela v vrednosti 5% vseh del. Obračunajo se samo na osnovi dejansko izvedenih del, ki se pojavijo sproti v času del in niso predmet pogodbe za izvedbo del. Izvedejo se na podlagi naročila investitorja in podpisa nadzornega inženirja.</t>
  </si>
  <si>
    <t>SKUPAJ VSA DELA (brez DDV)</t>
  </si>
  <si>
    <t>DDV (22%)</t>
  </si>
  <si>
    <t>SKUPAJ VSA DELA z DDV</t>
  </si>
  <si>
    <t>Vsa dela se izvajajo z dobavo vsega potrebnega materiala za izvedbo faze v posamezni postavki (če ni navedeno drugače), z delovnimi odri, pomožnimi deli in horizontalnimi ter vertikalnimi transporti do mesta vgradnje, v skladu z  veljavnimi normativi Združenja gradbeništva Slovenije.</t>
  </si>
  <si>
    <t>Opis dela</t>
  </si>
  <si>
    <t>EM</t>
  </si>
  <si>
    <t>Količina</t>
  </si>
  <si>
    <t>Cena/EM</t>
  </si>
  <si>
    <t>Skupaj</t>
  </si>
  <si>
    <t xml:space="preserve">RUŠITVENA DELA </t>
  </si>
  <si>
    <t>V primeru da posamezne postavke v popisu ne zajemajo celotnega opisa potrebnega za funkcionalno dokončanje dela, mora ponudnik izvedbo le tega vključiti v ceno na enoto!</t>
  </si>
  <si>
    <t>m3</t>
  </si>
  <si>
    <t>m2</t>
  </si>
  <si>
    <t>kos</t>
  </si>
  <si>
    <t>Manjša nepredvidena dela, ki niso zajeta drugje in se obračunavajo po urni postavki delavca.</t>
  </si>
  <si>
    <t>h</t>
  </si>
  <si>
    <t>kg</t>
  </si>
  <si>
    <t>Rušitvena dela skupaj:</t>
  </si>
  <si>
    <t>Izvajalec del dostavi projekt betona v potrditev odgovornemu projektantu gradbenih konstrukcij!</t>
  </si>
  <si>
    <t>Dela je potrebno izvajati  po določilih veljavnih tehničnih predpisov in normativov in skladno z obveznimi standardi.</t>
  </si>
  <si>
    <t>Vgrajeni materiali za ta dela morajo po kvaliteti ustrezati določilom veljavnih tehničnih predpisov in veljavnim standardom.</t>
  </si>
  <si>
    <t>V ceni na enoto je potrebno upoštevati še naslednja dela:</t>
  </si>
  <si>
    <t>* dela in ukrepe po določilih veljavnih predpisov varstva pri delu</t>
  </si>
  <si>
    <t>* čiščenje in vlaženje opažev neposredno pred pričetkom betoniranja</t>
  </si>
  <si>
    <t>* manjša popravila opažev med betoniranjem</t>
  </si>
  <si>
    <t>* zgoščevanje betona</t>
  </si>
  <si>
    <t>* čiščenje betonskega železa od blata, rje ki se lušči, maščobe</t>
  </si>
  <si>
    <t>* postavljanje podložkov in začasno vezanje armature k opažu</t>
  </si>
  <si>
    <t>* nega betona: močenje, zaščita pred mrazom, vetrom, tresljaji, soncem …</t>
  </si>
  <si>
    <t>* čiščenje delovnih naprav po končanem delu</t>
  </si>
  <si>
    <t>* transport materiala in manipulativni stroški ter ustrezno skladiščenje in transporti do mesta mešanja</t>
  </si>
  <si>
    <t>V primeru da posamezne postavke v popisu ne zajemajo celotnega opisa potrebnega za funkcionalno dokončanje dela, mora ponudnik  izvedbo le tega vključiti v ceno na enoto!</t>
  </si>
  <si>
    <t>Vse betonske površine mora izvajalec predati popolnoma ravne, vse neravnine, ki bi jih bilo eventuelno potrebno izravnati, bodo upoštevane kot nekvalitetne in gredo na račun izvajalca betonskih del.</t>
  </si>
  <si>
    <t>Vsi vgrajeni materiali morajo ustrezati določilom veljavnih tehničnih predpisov in veljavnim standardom.</t>
  </si>
  <si>
    <t>Vsa dela morajo biti izvršena tako da je zagotovljena funkcionalnost, stabilnost, varnost, natančnost in življenjska doba posameznih elementov.</t>
  </si>
  <si>
    <t>Utori do dimenzije 5 cm niso del popisa in so upoštevani v popisu SI in EI.</t>
  </si>
  <si>
    <t>Pred izvedbo ometov morajo biti izvedene vse PODOMETNE GROBE STROJNE IN ELEKTRIČNE INSTALACIJE.</t>
  </si>
  <si>
    <t>m1</t>
  </si>
  <si>
    <t>Zidarska dela skupaj:</t>
  </si>
  <si>
    <t xml:space="preserve">V ceno za enoto mere morajo biti vračunani stroški za izdelavo delavniških načrtov ter detajlov za izvedbo posameznih konstrukcijskih elementov in izdelava predizmer na objektu.  </t>
  </si>
  <si>
    <t>OPOMBA: Pri izvajanju tlakarskih del je upoštevati vsa pripravljalna dela, pomožna dela zaključna dela. Hkrati je potrebno tudi upoštevati:</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</si>
  <si>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</si>
  <si>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</si>
  <si>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Tlakarska dela skupaj</t>
  </si>
  <si>
    <t>Vključno z vsemi pomožnimi, pripravljalnimi in zaključnimi deli ter vsemi potrebnimi horizontalnimi in vertikalnimi transporti!</t>
  </si>
  <si>
    <t>Slikopleskarska dela skupaj:</t>
  </si>
  <si>
    <t>Zdravstveni dom Šmarje pri Jelšah</t>
  </si>
  <si>
    <t>Celjska cesta 16
3240 Šmarje pri Jelšah</t>
  </si>
  <si>
    <t xml:space="preserve">ZD ROGATEC
VZDRŽEVALNA DELA IN MANJŠA REKONSTRUKCIJA
</t>
  </si>
  <si>
    <t xml:space="preserve">Steklarska ulica 12, 3252 Rogatec
parc. številka 53/8, k.o. 1178 Rogatec.
                   </t>
  </si>
  <si>
    <t>VZDRŽEVALNA DELA</t>
  </si>
  <si>
    <t xml:space="preserve">GO DELA
</t>
  </si>
  <si>
    <t>PZI 2023-15</t>
  </si>
  <si>
    <t>e: masa@zgradbazamisli.si</t>
  </si>
  <si>
    <t>Maša Kamplet, mag. inž. arh.</t>
  </si>
  <si>
    <t>Vse izmere je potrebno preveriti po posameznih načrtih, v primeru nejasnosti se je potrebno posvetovati s projektantom. Izvajalec je dolžan pri sestavi ponudbe upoštevati grafične in tekstualne dele projekta ( PZI).</t>
  </si>
  <si>
    <t>3. Odpadni ali izkopani material se odloži na deponije, ki morajo imeti ustrezna upravna dovoljenja za odlaganje posameznih vrst materialov. Ponudnik sam izbere ustrezne lokacije deponij v skladu s tem popisom in v cenah upošteva vse stroške deponiranja in transporta. Vse količine v tem popisu so v vgrajenem (ali raščenem) stanju, posamezni koeficirenti razrahljivosti morajo biti upoštevani v ceni za enoto mere.</t>
  </si>
  <si>
    <t>5. Pred pričetkom del mora izvajalec temeljito pregledati vsi projektno dokumentacijo, vključno z načrtom gradbenih konstrukcij, arhitekture, strojnih in električnih instalacij, zasnovo požarne varnosti,  ter vseh pripadajočih elaboratov. Dokumentacijo je dolžan pri gradnji upoštevati, vse morebitne pripombe pa posredovati investitorju oz. nadzornemu inženirju.</t>
  </si>
  <si>
    <t>Odstranitve se izvaja po risbah iz projekta arhitekture, obvezen je oglede lokacije, vključeno zatečeno stanje.</t>
  </si>
  <si>
    <t>Demonaža manjših stenskih elementov. Držala za brisače, ogledala, poličke in podobno. Odvoz na deponijo oziroma zbiralnico surovin.</t>
  </si>
  <si>
    <t xml:space="preserve">Demontaža vratnih kril s podboji, odvoz na deponijo oziroma zbiralnico surovin. Vrata različnih materialov, les, steklo kovina PVC. </t>
  </si>
  <si>
    <t xml:space="preserve">Odvoz odvečnega pohištva na deponijo oziroma zbiralnico surovin. </t>
  </si>
  <si>
    <t>komp</t>
  </si>
  <si>
    <t xml:space="preserve">Odstranitev sanitarne keramike, odvoz na deponijo oziroma zbiralnico surovin (sanitarije M, Ž, osebje, shrama salona in wc salon) </t>
  </si>
  <si>
    <t xml:space="preserve">Odstranitev tlaka iz gume ali PVC materiala, laminata vključno z nizkostensko obrobo ter dilatacijskimi letvicami, odvoz na deponijo oziroma zbiralnico surovin. </t>
  </si>
  <si>
    <t>Odstranitev cementnega estriha vključno z rezanjem, odvoz na deponijo oziroma zbiralnico surovin.</t>
  </si>
  <si>
    <t xml:space="preserve">Demontaža suhomontažnih sten različnih debelin, odvoz na deponijo oziroma zbiralnico surovin. </t>
  </si>
  <si>
    <t>Rušenje opečnih sten z vezmi, odvoz materiala na deponijo oziroma zbiralnico surovin.</t>
  </si>
  <si>
    <t xml:space="preserve">Odstranitev tlaka iz gume na stopnišču iz kleti do pritličja, vključno z nizkostensko obrobo ter dilatacijskimi letvicami, odvoz na deponijo oziroma zbiralnico surovin. </t>
  </si>
  <si>
    <t>Vrtanje ali izsekavanje lukenj za prehod inštalacij v opečni ali cementni material premera do 10 cm. Odvoz materiala na deponijo oziroma zbiralnico surovin.</t>
  </si>
  <si>
    <t>Izdelava utorov v zidove in tla za razvod električnih in strojnih inštalacij preseka od 50 do 100 cm2. ( PVC 110, debelejši ogrevalni in hladilni razvodi)</t>
  </si>
  <si>
    <t>Izdelava utorov v zidove in tla za razvod električnih in strojnih inštalacij preseka manših od 50 cm2. ( električne inštalacije, manjši ogrevalni in hladilni razvodi)</t>
  </si>
  <si>
    <t xml:space="preserve">Odstranitev odvečnih strojnih inštalacij vključno z blindiranjem cevi. Odvoz na deponijo oziroma zbiralnico surovin. </t>
  </si>
  <si>
    <t xml:space="preserve">Odstranitev odvečnih električnih inštalacij, odvoz na deponijo oziroma zbiralnico surovin. </t>
  </si>
  <si>
    <t>Pri izvajanju betonskih del je potrebno nujno upoštevati vsa navodila statika!</t>
  </si>
  <si>
    <t>0</t>
  </si>
  <si>
    <t>Zidarska obdelava špalet po rušitvah v opečnem materialu. Stene debeline do 0,5 m.</t>
  </si>
  <si>
    <t>Dobava materiala ter vgradnja bitumenske lepenke za hidroizolacijo sanitarnih prostorov.</t>
  </si>
  <si>
    <t xml:space="preserve">Izravnalna masa za izravnavo tlakov na obstoječih estrihih debeline do 0,5 cm. </t>
  </si>
  <si>
    <t>TLAKARSKA DELA in KERAMIČARSKA DELA</t>
  </si>
  <si>
    <t>Talna keramika</t>
  </si>
  <si>
    <t>Stenska keramika</t>
  </si>
  <si>
    <t>Dobava materiala ter vgradnja dilatacijskih letvic različnih dolžin.</t>
  </si>
  <si>
    <t>V3, notranja vrata z nadsvetlobo, velikost 1,0 x 3,0 m</t>
  </si>
  <si>
    <t>V4, notranja vrata z nadsvetlobo, velikost 0,9 x 3,0 m</t>
  </si>
  <si>
    <t>V5, notranja vrata z nadsvetlobo, velikost 0,9 x 3,0 m</t>
  </si>
  <si>
    <t>V6, notranja vrata z nadsvetlobo, velikost 0,9 x 3,0 m</t>
  </si>
  <si>
    <t>V7, notranja vrata z nadsvetlobo, velikost 0,9 x 3,0 m</t>
  </si>
  <si>
    <t>V8, notranja vrata z nadsvetlobo, velikost 0,9 x 3,0 m</t>
  </si>
  <si>
    <t>V9, notranja vrata z nadsvetlobo, velikost 0,9 x 3,0 m</t>
  </si>
  <si>
    <t>Dobava materiala in izdelava suhomontažne ognjevarne stene 60 min različnih debelin. Odpornost na zvok vsaj 66 db. Postavka zajema tudi bandažirnaje stikov.</t>
  </si>
  <si>
    <t xml:space="preserve">Dobava materiala in izdelava mavčnokartonske stene različnih debelin v sestavi 2x mavčnokartonska plošča, podkonstukcija polnjena s kameno volno, 2x mavčnokartonska plošča. Postavka zajema bandažiranje stikov ter oblikovanje vseh okenskih in vratnih odprtin z UA profili.Odpornost na zvok vsaj 66 db. </t>
  </si>
  <si>
    <t xml:space="preserve">Dobava materiala in izdelava mavčnokartonske stene različnih debelin v sestavi 2x vodoodporna mavčnokartonska plošča, podkonstukcija polnjena s kameno volno, 2x mavčnokartonska plošča. Postavka zajema bandažiranje stikov ter oblikovanje vseh okenskih in vratnih odprtin z UA profili.Odpornost na zvok vsaj 66 db. </t>
  </si>
  <si>
    <t>Nepredvidena manjša dela, ki niso zajeta v zgornjih postavkah in se obračunavajo z urno postavko delavca.</t>
  </si>
  <si>
    <t>Dobava in vgradnja revizijskih vratic, rešetk in podobnih elementov.</t>
  </si>
  <si>
    <t xml:space="preserve">Dobava materiala in izdelava mavčnokartonske stene različnih debelin v sestavi 2x vodoodporna mavčnokartonska plošča, podkonstukcija polnjena s kameno volno, 2x vodoodporna mavčnokartonska plošča. Postavka zajema bandažiranje stikov ter oblikovanje vseh okenskih in vratnih odprtin z UA profili. Odpornost na zvok vsaj 66 db. </t>
  </si>
  <si>
    <t>Dobava in izdelava spuščenega stropu v sestavi aluminijasta podkonstrukcija, lahko obešena ali direktno vijačena, 1x mavčnokartonska plošča. Postavka zajema tudi bandažiranje stikov.</t>
  </si>
  <si>
    <t xml:space="preserve">1. Na opleskanih površinah se ne smejo poznati sledovi od slikopleskarskega orodja, barvni ton mora biti enoten. </t>
  </si>
  <si>
    <t>2. Pred pričetkom je predhodno pregledati delovno površino in izvesti potrebna preddela; površine očistiti od emulzij, premazov opažev in mastnih deležev, pregledati niveleto površin in pomeriti stopnjo vlage. Vse našteto mora biti zajeto v E.M. posamezne postavke.</t>
  </si>
  <si>
    <t>SUHOMONTAŽNA DELA</t>
  </si>
  <si>
    <t>Dobava materiala ter izdelava stenskih površin v sestavi 2x kitanje, 2x brušenje, 1x emulzija, 2x beljenje s stenskim beležem v pralni barvi. Postavka zajema lahke pomične odre.</t>
  </si>
  <si>
    <t>stropne površine</t>
  </si>
  <si>
    <t>OSTALO:</t>
  </si>
  <si>
    <t xml:space="preserve">Izdelava dokazila o zanesljivosti objekta. </t>
  </si>
  <si>
    <t xml:space="preserve">Projektantski nadzor nad gradnjo. </t>
  </si>
  <si>
    <t xml:space="preserve">Ureditev gradbišča, mrežna ali panelna ograja, skladiščni kontajner. </t>
  </si>
  <si>
    <t>1</t>
  </si>
  <si>
    <t>.</t>
  </si>
  <si>
    <t>2</t>
  </si>
  <si>
    <t>3</t>
  </si>
  <si>
    <t>4</t>
  </si>
  <si>
    <t>5</t>
  </si>
  <si>
    <t>6</t>
  </si>
  <si>
    <t>7</t>
  </si>
  <si>
    <t>8</t>
  </si>
  <si>
    <t>9</t>
  </si>
  <si>
    <t>10</t>
  </si>
  <si>
    <t>11</t>
  </si>
  <si>
    <t>12</t>
  </si>
  <si>
    <t>13</t>
  </si>
  <si>
    <t>14</t>
  </si>
  <si>
    <t>15</t>
  </si>
  <si>
    <t>16</t>
  </si>
  <si>
    <t>17</t>
  </si>
  <si>
    <t>18</t>
  </si>
  <si>
    <t>Pri odstranitvenih/rušitvenih delih je potrebno upoštevati vse zakonsko predpisane varnostne ukrepe pri delu, ter delo organizirati tako, da obstoječi programi v objektu niso moteni. Med odstranitvenimi deli je potrebno preprečiti prekomerno zapraševanje. Stik območja gradbišča z ostalim objektom je potrebno ustrezno zaščititi in odstranitve ter transporte izvajati v dogovoru z upravljalci objekta, tako, da ostali prostori ne ostanejo zamazani, zaprašeni ali kakorkoli drugače oškodovani. Odstranjene elemente in materile je potrebno sproti (oziroma naenkrat, odvisno glede na dogovor) odvažati v stalno deponijo, ki jo določi izvajalec gradbenih del - ponudnik. V enotni ceni odstranitvenih del je potrebno upoštevati tudi eventuelni prispevek za deponiranje, nalaganje, transporte in vsa spremna dela, dovoljenja, itd. Upoštevati je potrebno veljavni Pravilnik o ravnanju z gradbenimi odpadki. Izvajalec mora investitorju na koncu gradnje predati vse prevzemne liste (potrdila) o primopredaji odstranjenih elementov.</t>
  </si>
  <si>
    <t>KONSTRUKCIJA</t>
  </si>
  <si>
    <t>Konstrukcijska dela skupaj:</t>
  </si>
  <si>
    <t>Suhomontažna dela skupaj:</t>
  </si>
  <si>
    <t>Ostala dela skupaj:</t>
  </si>
  <si>
    <t>1.0</t>
  </si>
  <si>
    <t>2.0</t>
  </si>
  <si>
    <t>3.0</t>
  </si>
  <si>
    <t>KONSTRUKCIJSKA DELA</t>
  </si>
  <si>
    <t>4.0</t>
  </si>
  <si>
    <t>5.0</t>
  </si>
  <si>
    <t>7.0</t>
  </si>
  <si>
    <t>6.0</t>
  </si>
  <si>
    <t>8.0</t>
  </si>
  <si>
    <t>OSTALO</t>
  </si>
  <si>
    <t>stenske površine mokrih prostorov nad višino 2,1 m</t>
  </si>
  <si>
    <t xml:space="preserve">Dobava materiala ter izdelava plavajočega estriha v sestavi polistiren do 2 cm, cementni estrih do 6 cm. Vključno z dilatacijskim trakom iz PVC ali podobnega materiala debeline 1 cm. </t>
  </si>
  <si>
    <t>stenske površine do 3,4 metra</t>
  </si>
  <si>
    <t xml:space="preserve">OPOMBA: Pri izvajanju slikopleskarskih del je upoštevati vsa pripravljalna dela, pomožna in zaključna dela.  Hkrati je potrebno tudi upoštevati:
</t>
  </si>
  <si>
    <t>Vrata in okna skupaj:</t>
  </si>
  <si>
    <t xml:space="preserve">Manjša nepredvidena dela, ki se vrednotijo z urno postavko delavca. </t>
  </si>
  <si>
    <t xml:space="preserve">Prevzem in preučitev dokumentacije. </t>
  </si>
  <si>
    <t>Izdelava PID dokumentacije vseh področij.</t>
  </si>
  <si>
    <t>Pred izdelavo izdelkov, je potrebno izdelati vzorčni kos, ki ga pisno potrdi investitor.</t>
  </si>
  <si>
    <t xml:space="preserve">Obravnava izdelkov je izključno po shemi, v kateri so opisani vsi potrebni elementi za oceno, izdelavo, obdelavo (po izbiri arhitekta) in montažo. Vse mere je potrebno pred izdelavo kontrolirati na objektu. </t>
  </si>
  <si>
    <t>O1, enokrilno okno sanitarije, velikosti 0,9 x 0,9 m</t>
  </si>
  <si>
    <t>O4, enokrilno okno sanitarije, velikosti 0,9 x 0,9 m</t>
  </si>
  <si>
    <t>O3, enokrilno okno sanitarije, velikosti 0,9 x 0,9 m</t>
  </si>
  <si>
    <t>O2, enokrilno okno sanitarije, velikosti 0,9 x 0,9 m</t>
  </si>
  <si>
    <t xml:space="preserve">O12, dvokrilno okno, dodatno deljeno po horizontali, velikosti 1,8 x 2,05 m, z žaluzijami </t>
  </si>
  <si>
    <t xml:space="preserve">O11, dvokrilno okno, dodatno deljeno po horizontali, velikosti 1,8 x 2,05 m,  z žaluzijami </t>
  </si>
  <si>
    <t xml:space="preserve">O10, enokrilno okno, dodatno deljeno po horizontali, velikosti 0,9 x 2,05 m,  z žaluzijami </t>
  </si>
  <si>
    <t xml:space="preserve">O9, dvokrilno okno, dodatno deljeno po horizontali, velikosti 1,8 x 2,05 m, z žaluzijami </t>
  </si>
  <si>
    <t xml:space="preserve">O8, enokrilno okno, dodatno deljeno po horizontali, velikosti 0,9 x 2,05 m, z žaluzijami </t>
  </si>
  <si>
    <t xml:space="preserve">O7, enokrilno okno, dodatno deljeno po horizontali, velikosti 0,9 x 2,35 m, z žaluzijami </t>
  </si>
  <si>
    <t xml:space="preserve">O6, dvokrilno okno, dodatno deljeno po horizontali, velikosti 1,80 x 2,35 m, z žaluzijami </t>
  </si>
  <si>
    <t xml:space="preserve">O5, enokrilno okno, dodatno deljeno po horizontali, velikosti 0,9 x 2,35 m, z žaluzijami </t>
  </si>
  <si>
    <t xml:space="preserve">O13, dvokrilno okno, dodatno deljeno po horizontali, velikosti 1,8 x 2,05 m, z žaluzijami </t>
  </si>
  <si>
    <t xml:space="preserve">O14, dvokrilno okno, dodatno deljeno po horizontali, velikosti 1,8 x 2,05 m, z žaluzijami </t>
  </si>
  <si>
    <t xml:space="preserve">O15, dvokrilno okno, dodatno deljeno po horizontali, velikosti 1,8 x 2,05 m, z žaluzijami </t>
  </si>
  <si>
    <t xml:space="preserve">O16, dvokrilno okno, dodatno deljeno po horizontali, velikosti 1,8 x 2,05 m, z žaluzijami </t>
  </si>
  <si>
    <t xml:space="preserve">O17, dvokrilno okno, dodatno deljeno po horizontali, velikosti 1,8 x 2,05 m, z žaluzijami </t>
  </si>
  <si>
    <t xml:space="preserve">O18, dvokrilno okno, dodatno deljeno po horizontali, velikosti 1,8 x 2,05 m, z žaluzijami </t>
  </si>
  <si>
    <t xml:space="preserve">O19, enokrilno okno, dodatno deljeno po horizontali, velikosti 0,9 x 2,05 m,  z žaluzijami </t>
  </si>
  <si>
    <t xml:space="preserve">O20, dvokrilno okno, dodatno deljeno po horizontali, velikosti 1,8 x 2,05 m, z žaluzijami </t>
  </si>
  <si>
    <t xml:space="preserve">O21, enokrilno okno, dodatno deljeno po horizontali, velikosti 0,9 x 2,05 m,  z žaluzijami </t>
  </si>
  <si>
    <t xml:space="preserve">O22, enokrilno okno, dodatno deljeno po horizontali, velikosti 0,90 x 2,35 m, z žaluzijami </t>
  </si>
  <si>
    <t xml:space="preserve">O23, dvokrilno okno, dodatno deljeno po horizontali, velikosti 1,80 x 2,35 m, z žaluzijami </t>
  </si>
  <si>
    <t xml:space="preserve">O24, enokrilno okno, dodatno deljeno po horizontali, velikosti 0,90 x 2,35 m, z žaluzijami </t>
  </si>
  <si>
    <r>
      <t>Kompleta dobava in montaža novega stavbnega pohištva, PVC oken, U</t>
    </r>
    <r>
      <rPr>
        <sz val="8"/>
        <color indexed="8"/>
        <rFont val="Arial Narrow"/>
        <family val="2"/>
      </rPr>
      <t>wdov</t>
    </r>
    <r>
      <rPr>
        <sz val="11"/>
        <color indexed="8"/>
        <rFont val="Arial Narrow"/>
        <family val="2"/>
      </rPr>
      <t xml:space="preserve"> ≤ 1,0 W/(m2K), troslojna zasteklite Ug=0.6W/m2K, LT=47%, g=26%, barva zunaj / znotraj bela/bela RAL 9016. 
Okna od pozicije O5-O24 ima razširitveni profil za montažo zunanjih ALU žaluzij, z alu vodili.
Dobava in montaža zunanjih žaluzij širine 80 mm, barva RAL 9006 srebrna, bombirane oblike tip C 80 na elektromotor na stikalo z ALU vodili na ALU distančnikih. Maska žaluzij prilagojena tipu in velikosti žaluzij.
Vse notranje police in zunanje police umetni kamen, barva po vzoru obstoječih. Odpiranja glede na shemo elementa. Dimenzije obstoječih zidov in odprtin mora izvajalec pred izvedbo obvezno preveriti na licu mesta!
</t>
    </r>
  </si>
  <si>
    <t>Izdelava in postavitev tabel za požarni red - upoštevati požarni elaborat; table izdelane iz foreks</t>
  </si>
  <si>
    <t>Čiščenje objekta po končanih delih, pred predajo kupcu, v postavki je zajeto:</t>
  </si>
  <si>
    <t>odstranjevanje zaščitnih folij in mehanskih zaščit na oblogah, vratih, oknih, vgrajeni opremi in podobno, nakladanje in transport na gradbiščno deponijo, začasna deponija</t>
  </si>
  <si>
    <t>odstranjevanja madežev od malt in lepil, z ustreznimi topili, glede na vrsto površine</t>
  </si>
  <si>
    <t>odstranjevanje preostalih odpadkov od nakladanje in transport na gradbiščno deponijo, začana deponija</t>
  </si>
  <si>
    <t>odstranjevanje barve iz vseh površin, vodotopne in lak barve, pri tem se površina podloge ne sme poškodovati, zato se mora za čiščenje uporabiti ustrezno čistilno sredstvo glede na vrsto madeža in vsto podlage</t>
  </si>
  <si>
    <t>Čiščenje mora  biti izvedeno strokovno, tako da je očiščena površina nepoškodovana, zaradi neustreznega čistilnega sredstva ali mehanske poškodbe.</t>
  </si>
  <si>
    <t>prvo čiščenje z vodo ali detergenti</t>
  </si>
  <si>
    <t>zaključno čiščenje z detergenti ali čistili ustrezne kvalitete glede na vrsto polage ali opreme</t>
  </si>
  <si>
    <t>vsa potrebna čistila za vsako vrsto podlage posebej</t>
  </si>
  <si>
    <t>vsi potrebni pripomočki za čiščenje</t>
  </si>
  <si>
    <t>delovna pomožna sredstva: lestve</t>
  </si>
  <si>
    <t>Dobava in vgradnja zasteklitve nad predeleno steno laboratorija, alu okvir širine 1 cm, brez delitve, mat steklo, dvoslojno, dimenzije 110 x 190 cm.</t>
  </si>
  <si>
    <t>Dobava materiala ter vgradnja betona v vertikalne vezi V1. Beton kvalitete C25/30 XC1.</t>
  </si>
  <si>
    <t xml:space="preserve">Montaža in demontaža trostranega opaža vertikalni vezi, vključno z drobnim pritrdilnim materialom, podporno konstrukcijo ter žaganim lesom. </t>
  </si>
  <si>
    <t>Dobava materiala ter polaganje ravne in krivljene armature. Armatura kvalitete B500-B.</t>
  </si>
  <si>
    <r>
      <t xml:space="preserve">Sidranje v betonski material s sidri in expazivno malto. Sidra premera </t>
    </r>
    <r>
      <rPr>
        <sz val="11"/>
        <color rgb="FF000000"/>
        <rFont val="Arial Narrow"/>
        <family val="2"/>
        <charset val="238"/>
      </rPr>
      <t>14 mm in dolžine 1,0 m. Sidra uvrtamo v obstoječe AB elemente 10 cm globoko.</t>
    </r>
  </si>
  <si>
    <t>Dobava materiala, izdelava ter vgradnja jeklene konstrukcije. Konstrukcija razreda EC2 po SIST 1090. Kvaliteta jekla je S235. Zaščita površine je temeljni ter krovni premaz po navodilih proizvajalca.</t>
  </si>
  <si>
    <t>Masa za podlivanje jeklene konstrukcije s podlivnimi masami kot je na primer ISOTAL ali ekvivalentno.</t>
  </si>
  <si>
    <t>Dobava in montaža enomer talne obloge v roli širine 145cm in debeline 2mm, kot npr. ZERO Sheet, barva 5701 Perall ali poplnoma enakovredno. Barva po izbiri projektanta. Vključen mora biti nanos predpremaza in izravnalne mase do 3mm, opasovanje v prostor s 100% lepljenjem. Talna obloga mora ustrezati naslednjim zahtevam:                                                         •  Sestavljena je iz 60% naravnih mineralov in 40% termoplastičnih polimerov
•  Brez vsebnosti PVC, plastifikatorjev, nitrozaminov, halogenov, težkih kovin, phtalatov
•  Primerna za visoko obremenjene prostore
•  Obrabni sloj impregniran z ionomerom, razred obrabe T
•  Odporna na praske, kemikalije in kisline
•  Enostavna za vzdrževanje
•  Antibaktericidna in antifungicidna (ne omogoča razvoja bakterij in glivic)
•  primerna za talno gretje
•  Elektrostatičnost EN 1815 - antistatičen
•  Ognjeodpornost EN 13501-1 Cfl-s1
•  Protizdrsnost EN 13893 DS (&gt; 0.3), DIN 51130 R9
•  Točkovna odpornost na odtis EN ISO 24343-1 (po 2h 30min) cca. 0,03mm in odporna na koleščke stolov po EN 425 
•  100% razgradljiva in je možno uničenje s sežigom
•  Certifikati Der Blaue Ange, Austrian Ecolabel, M1 in Floorscore, ki potrjujeto, da talna obloga ne vsebuje škodljivih in karcinogenih snovi</t>
  </si>
  <si>
    <r>
      <t>Dobava in polaganje talne in stenske keramike v sanitarnih pro</t>
    </r>
    <r>
      <rPr>
        <sz val="11"/>
        <rFont val="Arial Narrow"/>
        <family val="2"/>
      </rPr>
      <t>storih, velikost formata 60X 60,</t>
    </r>
    <r>
      <rPr>
        <sz val="11"/>
        <color indexed="8"/>
        <rFont val="Arial Narrow"/>
        <family val="2"/>
      </rPr>
      <t xml:space="preserve"> barva po izboru projektanta. Fuge širine 2mm, velikost, barva/tekstura in vzorec polaganja po izboru projektanta, lepljene tankoslojno, pokritost z lepilom 100%, zunanji vogali brušeni </t>
    </r>
    <r>
      <rPr>
        <b/>
        <sz val="11"/>
        <color indexed="8"/>
        <rFont val="Arial Narrow"/>
        <family val="2"/>
      </rPr>
      <t>pod kotom 45</t>
    </r>
    <r>
      <rPr>
        <sz val="11"/>
        <color indexed="8"/>
        <rFont val="Arial Narrow"/>
        <family val="2"/>
      </rPr>
      <t>°, rob 2mm, robne letvice niso dovoljene), fugiranje s fleksibilno cementno fugirno maso, razreda CG2, vodoodbojno in fungicidno (kot je Mapei Ultracolor Plus, MAPEI KEACOLOR GG ali enakovredno), obstenske in priključne fuge so tesnjene z enokomponentnim silikonskim sanitarnim (fungicidnim) kitom v izbrani barvi. Keramika zdrsljivosti R10 ter cenovnega razreda 35 €/m2.</t>
    </r>
  </si>
  <si>
    <t>Odstranitev lesenih predelnih sten odvoz materiala na deponijo oziroma zbiralnico surovin.</t>
  </si>
  <si>
    <t>Odstranitev lesenih fiksnih zasteklitev- nadsvetlob, odvoz materiala na deponijo oziroma zbiralnico surovin.</t>
  </si>
  <si>
    <t>Vrtanje ali izsekavanje lukenj za prehod inštalacij v opečni ali cementni material premera večje od 10 cm. Odvoz materiala na deponijo oziroma zbiralnico surovin.</t>
  </si>
  <si>
    <t xml:space="preserve">Zapolnitev talnih utorov na mestih novih inštalacij s cementni materialom  (hitro sušeči estrih) za izravnavo površine. </t>
  </si>
  <si>
    <t>Izdelava manjših sprememb projektnih rešitev na predlog izvajalca, nadzornika, investitorja.</t>
  </si>
  <si>
    <t>V10, notranja vrata z nadsvetlobo, velikost 0,76 x 3,0 m</t>
  </si>
  <si>
    <t>V11, notranja vrata z nadsvetlobo in rešetko, velikost 0,7x 3,0 m</t>
  </si>
  <si>
    <t>V12, notranja vrata z nadsvetlobo in rešetko, velikost 0,9 x 3,0 m</t>
  </si>
  <si>
    <t>V13, notranja vrata z nadsvetlobo in rešetko, velikost 0,8 x 3,0 m</t>
  </si>
  <si>
    <t>V14, notranja vrata z nadsvetlobo in rešetko, velikost 0,75 x 3,0 m</t>
  </si>
  <si>
    <t>V15, notranja vrata z nadsvetlobo, velikost 0,85 x 3,0 m</t>
  </si>
  <si>
    <t>V pozicijah je potrebno upoštevati tudi:
  - debelina zasteklitev mora ustrezati vel.zastekljenih polj,
 - zasteklitve: izolacijska zasteklitev  v EPDM tesnilih, Ug = 0,6W/m2 K,
 - drugi pomembni opisi so navedeni posebej,
 - okovja so standardna, cilindrična ključavnica, kljuka z deljenim ščitom, nap.Lampič ali Dorma krom-mat ali enakovredno,
 - vrata s povečano požarno odpornostjo, morajo imeti certifikat skladnosti, izdanega pri pristojni instituciji,
 - samo vgradnjo prezračevalnih rešetk po načrtu strojnih instalacij, 
 - Barva lamel senčil in vodil krpank je po izbiri projektanta 
 - Vključeni podboji različnih širin do max širine stene 32cm, podboji vrat kovinski barvani v RAL po izbiri projektanta     -                                                                                                                                                                                                                                                                                               -   Zunanja in notranja okenska polica umetni kamen (npr. Helopal)     
 Vse mere je potrebno pred izdelavo kontrolirati na objektu!</t>
  </si>
  <si>
    <r>
      <t>V16, notranja vrata,</t>
    </r>
    <r>
      <rPr>
        <b/>
        <sz val="11"/>
        <color indexed="8"/>
        <rFont val="Arial Narrow"/>
        <family val="2"/>
      </rPr>
      <t xml:space="preserve"> požarno odporna 60 min</t>
    </r>
    <r>
      <rPr>
        <sz val="11"/>
        <color indexed="8"/>
        <rFont val="Arial Narrow"/>
        <family val="2"/>
      </rPr>
      <t>, velikost 0,85 x 2,10 m</t>
    </r>
  </si>
  <si>
    <t xml:space="preserve">V17, fiksen steklen element, polnilo steklo mat, okvir ALU, velikost 
0,9 x 2,10 m. </t>
  </si>
  <si>
    <t>V18, notranja lesena drsna vrata s kovinsko podkonstrukcijo v 
predelno steno, velikost 1,60 x 2,10 m,</t>
  </si>
  <si>
    <r>
      <t xml:space="preserve">Kompletna izdelava, dobava in montaža notranjih vrat po shemi načrta </t>
    </r>
    <r>
      <rPr>
        <b/>
        <sz val="11"/>
        <color indexed="8"/>
        <rFont val="Arial Narrow"/>
        <family val="2"/>
      </rPr>
      <t>PZI, št. lista 3.3 in 3.4</t>
    </r>
    <r>
      <rPr>
        <sz val="11"/>
        <color indexed="8"/>
        <rFont val="Arial Narrow"/>
        <family val="2"/>
      </rPr>
      <t>. 
Splošen opis: Lesena vrata z ali brez nadsvetlobe, enokrilna, vratno krilo polno. Okvir - podboj  kovinski, barve RAL 9010, krilo leseno, barve RAL 9010: polno, obojestransko finalno obdelano s  fundermax laminatom ali podobno in max robnimi nalimki. Vse potrebno okovje, nasadila, ključavnica, inoks kljuki. Kljuka inox z rozeto kot npr. HOPPE garnitura kljuk UTRECHT, z rozeto BB, 39-47 mm, inox mat.</t>
    </r>
  </si>
  <si>
    <t>Obračun po m2 tlorisne površine notranjih prostorov.</t>
  </si>
  <si>
    <r>
      <t xml:space="preserve">Dobava in vgradnja dvojnih vratc dim. 40x40 cm med steno wc sanitarij in laboratorija za prevzem vzorcev. Vratca so dvojna, podboj in okvir, bele barve, polnilo steklo, mat. </t>
    </r>
    <r>
      <rPr>
        <b/>
        <sz val="11"/>
        <color indexed="8"/>
        <rFont val="Arial Narrow"/>
        <family val="2"/>
      </rPr>
      <t>Glej shemo!</t>
    </r>
  </si>
  <si>
    <t>Dobava material ter obdelava stropnih površin v sestavi 2x kitanje, 2x brušenje, 1x emulzija, 2x beljenje s stenskim beležem z dobro paroprepustnostjo. Postavka zajema lahke premične odre.</t>
  </si>
  <si>
    <t>t : 031 852 520</t>
  </si>
  <si>
    <t>Manjša nepredvidena dela, ki se vrednotijo z urno postavko delavca.</t>
  </si>
  <si>
    <t>27.12.2023</t>
  </si>
  <si>
    <r>
      <t xml:space="preserve">Kompletna izdelava, dobava in montaža vrat po shemi načrta </t>
    </r>
    <r>
      <rPr>
        <b/>
        <sz val="11"/>
        <color indexed="8"/>
        <rFont val="Arial Narrow"/>
        <family val="2"/>
      </rPr>
      <t xml:space="preserve">PZI, št. lista 3.3. </t>
    </r>
    <r>
      <rPr>
        <sz val="11"/>
        <color indexed="8"/>
        <rFont val="Arial Narrow"/>
        <family val="2"/>
      </rPr>
      <t xml:space="preserve">
Splošen opis: Notranji vratni element vetrolova izdelan iz ojačanih ALU profilov, barva RAL 9010 in zastekljen s kaljenim steklom deb. 8mm Vratno krilo je opremljeno z eloksiranim
mehanizmom za odpiranje, kvalitetnim okovjem s samozapiralom, tremi nasadili, dozično ključavnico ter RF ročajem, vse po izbiri projektanta.</t>
    </r>
  </si>
  <si>
    <r>
      <t xml:space="preserve">Kompletna izdelava, dobava in montaža zunanjih vrat po shemi načrta </t>
    </r>
    <r>
      <rPr>
        <b/>
        <sz val="11"/>
        <color indexed="8"/>
        <rFont val="Arial Narrow"/>
        <family val="2"/>
      </rPr>
      <t xml:space="preserve">PZI, št. lista 3.3  </t>
    </r>
    <r>
      <rPr>
        <sz val="11"/>
        <color indexed="8"/>
        <rFont val="Arial Narrow"/>
        <family val="2"/>
      </rPr>
      <t xml:space="preserve">
Splošen opis: Zunanji vhodni vratni element vetrolova izdelan iz ojačanih ALU profilov, barva RAL 9010, brez toplotnih mostov, zasteklen s termopan kaljenim varnostnim steklom deb. 8mm. Dvodelna vrata z aktivnim krilom širine 100 cm. Vratno krilo je opremljeno z eloksiranim mehanizmom za odpiranje, kvalitetnim okovjem s samozapiralom, tremi nasadili, dozično ključavnico ter RF ročajem, vse po izbiri projektanta.</t>
    </r>
  </si>
  <si>
    <t>Občina Rogatec</t>
  </si>
  <si>
    <t>Pot k ribniku 4, 3252 Rogatec</t>
  </si>
  <si>
    <r>
      <t xml:space="preserve"> Dobava in montaža enomer talne obloge v roli širine 145cm in debeline 2mm, kot npr. ZERO Sheet, barva 5701 Perall ali poplnoma enakovredno </t>
    </r>
    <r>
      <rPr>
        <u/>
        <sz val="11"/>
        <color indexed="8"/>
        <rFont val="Arial Narrow"/>
        <family val="2"/>
      </rPr>
      <t>na stopnišču iz kleti v pritličje.</t>
    </r>
    <r>
      <rPr>
        <sz val="11"/>
        <color indexed="8"/>
        <rFont val="Arial Narrow"/>
        <family val="2"/>
      </rPr>
      <t xml:space="preserve"> Barva po izbiri projektanta. Vključen mora biti nanos predpremaza in izravnalne mase do 3mm, opasovanje v prostor s 100% lepljenjem. Talna obloga mora ustrezati naslednjim zahtevam:                                                         •  Sestavljena je iz 60% naravnih mineralov in 40% termoplastičnih polimerov
•  Brez vsebnosti PVC, plastifikatorjev, nitrozaminov, halogenov, težkih kovin, phtalatov
•  Primerna za visoko obremenjene prostore
•  Obrabni sloj impregniran z ionomerom, razred obrabe T
•  Odporna na praske, kemikalije in kisline
•  Enostavna za vzdrževanje
•  Antibaktericidna in antifungicidna (ne omogoča razvoja bakterij in glivic)
•  primerna za talno gretje
•  Elektrostatičnost EN 1815 - antistatičen
•  Ognjeodpornost EN 13501-1 Cfl-s1
•  Protizdrsnost EN 13893 DS (&gt; 0.3), DIN 51130 R9
•  Točkovna odpornost na odtis EN ISO 24343-1 (po 2h 30min) cca. 0,03mm in odporna na koleščke stolov po EN 425 
•  100% razgradljiva in je možno uničenje s sežigom
•  Certifikati Der Blaue Ange, Austrian Ecolabel, M1 in Floorscore, ki potrjujeto, da talna obloga ne vsebuje škodljivih in karcinogenih snovi</t>
    </r>
  </si>
  <si>
    <t>Dobava in vgradnja čistilnega predpražnika v poglobitev v tlaku vetrolova, velikosti 175x150 cm, iz Alu profilov z vgrajenimi čistilnimi vložki, vgrajen v okvir iz nerjavnega jekla L30/30/3 mm, kot npr.: EMCO. Obračun po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</si>
</sst>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quot;-&quot;#,##0.00;&quot; &quot;"/>
  </numFmts>
  <fonts count="24">
    <font>
      <sz val="10"/>
      <color indexed="8"/>
      <name val="Arial CE"/>
    </font>
    <font>
      <sz val="11"/>
      <color indexed="8"/>
      <name val="Arial Narrow"/>
      <family val="2"/>
      <charset val="238"/>
    </font>
    <font>
      <sz val="10"/>
      <color indexed="8"/>
      <name val="Arial Narrow"/>
      <family val="2"/>
      <charset val="238"/>
    </font>
    <font>
      <b/>
      <sz val="10"/>
      <color indexed="8"/>
      <name val="Arial Narrow"/>
      <family val="2"/>
      <charset val="238"/>
    </font>
    <font>
      <b/>
      <sz val="11"/>
      <color indexed="8"/>
      <name val="Arial Narrow"/>
      <family val="2"/>
      <charset val="238"/>
    </font>
    <font>
      <sz val="11"/>
      <color indexed="8"/>
      <name val="Raleway Regular"/>
    </font>
    <font>
      <u/>
      <sz val="11"/>
      <color indexed="8"/>
      <name val="Arial Narrow"/>
      <family val="2"/>
      <charset val="238"/>
    </font>
    <font>
      <sz val="11"/>
      <color indexed="12"/>
      <name val="Arial Narrow"/>
      <family val="2"/>
      <charset val="238"/>
    </font>
    <font>
      <u/>
      <sz val="10"/>
      <color theme="10"/>
      <name val="Arial CE"/>
    </font>
    <font>
      <sz val="11"/>
      <color rgb="FFFF0000"/>
      <name val="Arial Narrow"/>
      <family val="2"/>
    </font>
    <font>
      <sz val="11"/>
      <color indexed="8"/>
      <name val="Arial Narrow"/>
      <family val="2"/>
    </font>
    <font>
      <u/>
      <sz val="11"/>
      <color indexed="8"/>
      <name val="Arial Narrow"/>
      <family val="2"/>
    </font>
    <font>
      <sz val="10"/>
      <color indexed="8"/>
      <name val="Arial Narrow"/>
      <family val="2"/>
    </font>
    <font>
      <b/>
      <sz val="11"/>
      <color indexed="8"/>
      <name val="Arial Narrow"/>
      <family val="2"/>
    </font>
    <font>
      <u/>
      <sz val="11"/>
      <color theme="10"/>
      <name val="Arial Narrow"/>
      <family val="2"/>
    </font>
    <font>
      <sz val="11"/>
      <name val="Arial Narrow"/>
      <family val="2"/>
    </font>
    <font>
      <sz val="10"/>
      <name val="Arial CE"/>
    </font>
    <font>
      <b/>
      <sz val="11"/>
      <name val="Arial Narrow"/>
      <family val="2"/>
    </font>
    <font>
      <sz val="10"/>
      <name val="Arial Narrow"/>
      <family val="2"/>
    </font>
    <font>
      <b/>
      <sz val="10"/>
      <color indexed="8"/>
      <name val="Arial Narrow"/>
      <family val="2"/>
    </font>
    <font>
      <sz val="11"/>
      <color indexed="8"/>
      <name val="Arial CE"/>
    </font>
    <font>
      <sz val="8"/>
      <color indexed="8"/>
      <name val="Arial Narrow"/>
      <family val="2"/>
    </font>
    <font>
      <sz val="11"/>
      <color rgb="FF000000"/>
      <name val="Arial Narrow"/>
      <family val="2"/>
      <charset val="238"/>
    </font>
    <font>
      <sz val="11"/>
      <color indexed="8"/>
      <name val="Arial Narrow"/>
      <family val="2"/>
      <charset val="238"/>
    </font>
  </fonts>
  <fills count="3">
    <fill>
      <patternFill patternType="none"/>
    </fill>
    <fill>
      <patternFill patternType="gray125"/>
    </fill>
    <fill>
      <patternFill patternType="solid">
        <fgColor indexed="9"/>
        <bgColor auto="1"/>
      </patternFill>
    </fill>
  </fills>
  <borders count="15">
    <border>
      <left/>
      <right/>
      <top/>
      <bottom/>
      <diagonal/>
    </border>
    <border>
      <left style="thin">
        <color indexed="10"/>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10"/>
      </left>
      <right style="thin">
        <color indexed="10"/>
      </right>
      <top style="thin">
        <color indexed="10"/>
      </top>
      <bottom/>
      <diagonal/>
    </border>
    <border>
      <left style="thin">
        <color indexed="10"/>
      </left>
      <right style="thin">
        <color indexed="10"/>
      </right>
      <top/>
      <bottom/>
      <diagonal/>
    </border>
    <border>
      <left/>
      <right style="thin">
        <color indexed="10"/>
      </right>
      <top/>
      <bottom style="thin">
        <color indexed="10"/>
      </bottom>
      <diagonal/>
    </border>
    <border>
      <left style="thin">
        <color indexed="10"/>
      </left>
      <right/>
      <top style="thin">
        <color indexed="10"/>
      </top>
      <bottom/>
      <diagonal/>
    </border>
    <border>
      <left/>
      <right/>
      <top style="thin">
        <color indexed="10"/>
      </top>
      <bottom/>
      <diagonal/>
    </border>
    <border>
      <left/>
      <right style="thin">
        <color indexed="10"/>
      </right>
      <top/>
      <bottom/>
      <diagonal/>
    </border>
    <border>
      <left style="thin">
        <color indexed="10"/>
      </left>
      <right/>
      <top/>
      <bottom/>
      <diagonal/>
    </border>
    <border>
      <left/>
      <right/>
      <top/>
      <bottom/>
      <diagonal/>
    </border>
    <border>
      <left style="thin">
        <color indexed="10"/>
      </left>
      <right/>
      <top/>
      <bottom style="thin">
        <color indexed="10"/>
      </bottom>
      <diagonal/>
    </border>
    <border>
      <left/>
      <right/>
      <top/>
      <bottom style="thin">
        <color indexed="10"/>
      </bottom>
      <diagonal/>
    </border>
  </borders>
  <cellStyleXfs count="2">
    <xf numFmtId="0" fontId="0" fillId="0" borderId="0" applyNumberFormat="0" applyFill="0" applyBorder="0" applyProtection="0"/>
    <xf numFmtId="0" fontId="8" fillId="0" borderId="0" applyNumberFormat="0" applyFill="0" applyBorder="0" applyAlignment="0" applyProtection="0"/>
  </cellStyleXfs>
  <cellXfs count="239">
    <xf numFmtId="0" fontId="0" fillId="0" borderId="0" xfId="0"/>
    <xf numFmtId="0" fontId="0" fillId="0" borderId="0" xfId="0" applyNumberFormat="1"/>
    <xf numFmtId="49" fontId="1" fillId="2" borderId="1" xfId="0" applyNumberFormat="1" applyFont="1" applyFill="1" applyBorder="1"/>
    <xf numFmtId="0" fontId="2" fillId="2" borderId="1" xfId="0" applyFont="1" applyFill="1" applyBorder="1"/>
    <xf numFmtId="4" fontId="1" fillId="2" borderId="1" xfId="0" applyNumberFormat="1" applyFont="1" applyFill="1" applyBorder="1"/>
    <xf numFmtId="49" fontId="2" fillId="2" borderId="1" xfId="0" applyNumberFormat="1" applyFont="1" applyFill="1" applyBorder="1"/>
    <xf numFmtId="4" fontId="2" fillId="2" borderId="1" xfId="0" applyNumberFormat="1" applyFont="1" applyFill="1" applyBorder="1"/>
    <xf numFmtId="0" fontId="1" fillId="2" borderId="1" xfId="0" applyFont="1" applyFill="1" applyBorder="1"/>
    <xf numFmtId="0" fontId="2" fillId="2" borderId="1" xfId="0" applyFont="1" applyFill="1" applyBorder="1" applyAlignment="1">
      <alignment horizontal="left" vertical="top" wrapText="1"/>
    </xf>
    <xf numFmtId="4" fontId="2" fillId="2" borderId="1" xfId="0" applyNumberFormat="1" applyFont="1" applyFill="1" applyBorder="1" applyAlignment="1">
      <alignment horizontal="center"/>
    </xf>
    <xf numFmtId="0" fontId="3" fillId="2" borderId="1" xfId="0" applyFont="1" applyFill="1" applyBorder="1" applyAlignment="1">
      <alignment vertical="center"/>
    </xf>
    <xf numFmtId="164" fontId="2" fillId="2" borderId="1" xfId="0" applyNumberFormat="1" applyFont="1" applyFill="1" applyBorder="1"/>
    <xf numFmtId="49" fontId="1" fillId="2" borderId="1" xfId="0" applyNumberFormat="1" applyFont="1" applyFill="1" applyBorder="1" applyAlignment="1">
      <alignment wrapText="1"/>
    </xf>
    <xf numFmtId="164" fontId="1" fillId="2" borderId="1" xfId="0" applyNumberFormat="1" applyFont="1" applyFill="1" applyBorder="1"/>
    <xf numFmtId="49" fontId="4" fillId="2" borderId="1" xfId="0" applyNumberFormat="1" applyFont="1" applyFill="1" applyBorder="1" applyAlignment="1">
      <alignment vertical="center"/>
    </xf>
    <xf numFmtId="49" fontId="3" fillId="2" borderId="1" xfId="0" applyNumberFormat="1" applyFont="1" applyFill="1" applyBorder="1" applyAlignment="1">
      <alignment vertical="center"/>
    </xf>
    <xf numFmtId="0" fontId="2" fillId="2" borderId="1" xfId="0" applyFont="1" applyFill="1" applyBorder="1" applyAlignment="1">
      <alignment vertical="center"/>
    </xf>
    <xf numFmtId="49" fontId="2" fillId="2" borderId="1" xfId="0" applyNumberFormat="1" applyFont="1" applyFill="1" applyBorder="1" applyAlignment="1">
      <alignment vertical="center"/>
    </xf>
    <xf numFmtId="49" fontId="2" fillId="2" borderId="1" xfId="0" applyNumberFormat="1" applyFont="1" applyFill="1" applyBorder="1" applyAlignment="1">
      <alignment vertical="top" wrapText="1"/>
    </xf>
    <xf numFmtId="49" fontId="2" fillId="2" borderId="1" xfId="0" applyNumberFormat="1" applyFont="1" applyFill="1" applyBorder="1" applyAlignment="1">
      <alignment vertical="top"/>
    </xf>
    <xf numFmtId="0" fontId="2" fillId="2" borderId="1" xfId="0" applyFont="1" applyFill="1" applyBorder="1" applyAlignment="1">
      <alignment vertical="top"/>
    </xf>
    <xf numFmtId="0" fontId="2" fillId="2" borderId="2" xfId="0" applyFont="1" applyFill="1" applyBorder="1"/>
    <xf numFmtId="0" fontId="2" fillId="2" borderId="3" xfId="0" applyFont="1" applyFill="1" applyBorder="1"/>
    <xf numFmtId="0" fontId="2" fillId="2" borderId="4" xfId="0" applyFont="1" applyFill="1" applyBorder="1"/>
    <xf numFmtId="2" fontId="2" fillId="2" borderId="1" xfId="0" applyNumberFormat="1" applyFont="1" applyFill="1" applyBorder="1" applyAlignment="1">
      <alignment vertical="top"/>
    </xf>
    <xf numFmtId="2" fontId="2" fillId="2" borderId="1" xfId="0" applyNumberFormat="1" applyFont="1" applyFill="1" applyBorder="1" applyAlignment="1">
      <alignment vertical="top" wrapText="1"/>
    </xf>
    <xf numFmtId="2" fontId="2" fillId="2" borderId="1" xfId="0" applyNumberFormat="1" applyFont="1" applyFill="1" applyBorder="1" applyAlignment="1">
      <alignment horizontal="left" vertical="top"/>
    </xf>
    <xf numFmtId="2" fontId="2" fillId="2" borderId="1" xfId="0" applyNumberFormat="1" applyFont="1" applyFill="1" applyBorder="1"/>
    <xf numFmtId="2" fontId="5" fillId="2" borderId="1" xfId="0" applyNumberFormat="1" applyFont="1" applyFill="1" applyBorder="1"/>
    <xf numFmtId="2" fontId="2" fillId="2" borderId="1" xfId="0" applyNumberFormat="1" applyFont="1" applyFill="1" applyBorder="1" applyAlignment="1">
      <alignment horizontal="left" vertical="top" wrapText="1"/>
    </xf>
    <xf numFmtId="2" fontId="5" fillId="2" borderId="1" xfId="0" applyNumberFormat="1" applyFont="1" applyFill="1" applyBorder="1" applyAlignment="1">
      <alignment vertical="top" wrapText="1"/>
    </xf>
    <xf numFmtId="2" fontId="5" fillId="2" borderId="1" xfId="0" applyNumberFormat="1" applyFont="1" applyFill="1" applyBorder="1" applyAlignment="1">
      <alignment horizontal="left" vertical="top" wrapText="1"/>
    </xf>
    <xf numFmtId="2" fontId="2" fillId="2" borderId="1" xfId="0" applyNumberFormat="1" applyFont="1" applyFill="1" applyBorder="1" applyAlignment="1">
      <alignment wrapText="1"/>
    </xf>
    <xf numFmtId="2" fontId="2" fillId="2" borderId="1" xfId="0" applyNumberFormat="1" applyFont="1" applyFill="1" applyBorder="1" applyAlignment="1">
      <alignment horizontal="left" wrapText="1"/>
    </xf>
    <xf numFmtId="2" fontId="1" fillId="2" borderId="1" xfId="0" applyNumberFormat="1" applyFont="1" applyFill="1" applyBorder="1" applyAlignment="1">
      <alignment vertical="top"/>
    </xf>
    <xf numFmtId="2" fontId="1" fillId="2" borderId="1" xfId="0" applyNumberFormat="1" applyFont="1" applyFill="1" applyBorder="1" applyAlignment="1">
      <alignment vertical="top" wrapText="1"/>
    </xf>
    <xf numFmtId="2" fontId="1" fillId="2" borderId="1" xfId="0" applyNumberFormat="1" applyFont="1" applyFill="1" applyBorder="1" applyAlignment="1">
      <alignment wrapText="1"/>
    </xf>
    <xf numFmtId="2" fontId="1" fillId="2" borderId="1" xfId="0" applyNumberFormat="1" applyFont="1" applyFill="1" applyBorder="1" applyAlignment="1">
      <alignment horizontal="left" wrapText="1"/>
    </xf>
    <xf numFmtId="2" fontId="1" fillId="2" borderId="1" xfId="0" applyNumberFormat="1" applyFont="1" applyFill="1" applyBorder="1"/>
    <xf numFmtId="49" fontId="0" fillId="2" borderId="1" xfId="0" applyNumberFormat="1" applyFill="1" applyBorder="1"/>
    <xf numFmtId="0" fontId="0" fillId="2" borderId="1" xfId="0" applyFill="1" applyBorder="1"/>
    <xf numFmtId="4" fontId="0" fillId="2" borderId="1" xfId="0" applyNumberFormat="1" applyFill="1" applyBorder="1"/>
    <xf numFmtId="49" fontId="0" fillId="2" borderId="1" xfId="0" applyNumberFormat="1" applyFill="1" applyBorder="1" applyAlignment="1">
      <alignment vertical="top"/>
    </xf>
    <xf numFmtId="0" fontId="0" fillId="2" borderId="1" xfId="0" applyFill="1" applyBorder="1" applyAlignment="1">
      <alignment horizontal="right"/>
    </xf>
    <xf numFmtId="0" fontId="0" fillId="2" borderId="1" xfId="0" applyFill="1" applyBorder="1" applyAlignment="1">
      <alignment vertical="top"/>
    </xf>
    <xf numFmtId="0" fontId="12" fillId="2" borderId="1" xfId="0" applyFont="1" applyFill="1" applyBorder="1"/>
    <xf numFmtId="0" fontId="16" fillId="0" borderId="0" xfId="0" applyNumberFormat="1" applyFont="1"/>
    <xf numFmtId="49" fontId="12" fillId="2" borderId="1" xfId="0" applyNumberFormat="1" applyFont="1" applyFill="1" applyBorder="1" applyAlignment="1">
      <alignment horizontal="left" vertical="top" wrapText="1"/>
    </xf>
    <xf numFmtId="49" fontId="16" fillId="2" borderId="1" xfId="0" applyNumberFormat="1" applyFont="1" applyFill="1" applyBorder="1" applyAlignment="1">
      <alignment vertical="top"/>
    </xf>
    <xf numFmtId="49" fontId="18" fillId="2" borderId="1" xfId="0" applyNumberFormat="1" applyFont="1" applyFill="1" applyBorder="1" applyAlignment="1">
      <alignment horizontal="left" vertical="top" wrapText="1"/>
    </xf>
    <xf numFmtId="49" fontId="18" fillId="2" borderId="1" xfId="0" applyNumberFormat="1" applyFont="1" applyFill="1" applyBorder="1" applyAlignment="1">
      <alignment horizontal="center"/>
    </xf>
    <xf numFmtId="0" fontId="12" fillId="2" borderId="1" xfId="0" applyFont="1" applyFill="1" applyBorder="1" applyAlignment="1">
      <alignment horizontal="left" vertical="top" wrapText="1"/>
    </xf>
    <xf numFmtId="4" fontId="12" fillId="2" borderId="1" xfId="0" applyNumberFormat="1" applyFont="1" applyFill="1" applyBorder="1" applyAlignment="1">
      <alignment horizontal="center"/>
    </xf>
    <xf numFmtId="49" fontId="19" fillId="2" borderId="1" xfId="0" applyNumberFormat="1" applyFont="1" applyFill="1" applyBorder="1"/>
    <xf numFmtId="0" fontId="19" fillId="2" borderId="1" xfId="0" applyFont="1" applyFill="1" applyBorder="1" applyAlignment="1">
      <alignment horizontal="right"/>
    </xf>
    <xf numFmtId="0" fontId="19" fillId="2" borderId="1" xfId="0" applyFont="1" applyFill="1" applyBorder="1" applyAlignment="1">
      <alignment horizontal="left"/>
    </xf>
    <xf numFmtId="49" fontId="12" fillId="2" borderId="1" xfId="0" applyNumberFormat="1" applyFont="1" applyFill="1" applyBorder="1" applyAlignment="1">
      <alignment horizontal="center"/>
    </xf>
    <xf numFmtId="4" fontId="12" fillId="2" borderId="1" xfId="0" applyNumberFormat="1" applyFont="1" applyFill="1" applyBorder="1" applyAlignment="1">
      <alignment horizontal="right"/>
    </xf>
    <xf numFmtId="4" fontId="12" fillId="2" borderId="1" xfId="0" applyNumberFormat="1" applyFont="1" applyFill="1" applyBorder="1"/>
    <xf numFmtId="49" fontId="19" fillId="2" borderId="1" xfId="0" applyNumberFormat="1" applyFont="1" applyFill="1" applyBorder="1" applyAlignment="1">
      <alignment horizontal="left" vertical="center" wrapText="1"/>
    </xf>
    <xf numFmtId="4" fontId="19" fillId="2" borderId="1" xfId="0" applyNumberFormat="1" applyFont="1" applyFill="1" applyBorder="1" applyAlignment="1">
      <alignment horizontal="center"/>
    </xf>
    <xf numFmtId="4" fontId="12" fillId="2" borderId="1" xfId="0" applyNumberFormat="1" applyFont="1" applyFill="1" applyBorder="1" applyAlignment="1">
      <alignment horizontal="right" vertical="center"/>
    </xf>
    <xf numFmtId="4" fontId="18" fillId="2" borderId="1" xfId="0" applyNumberFormat="1" applyFont="1" applyFill="1" applyBorder="1"/>
    <xf numFmtId="49" fontId="19" fillId="2" borderId="1" xfId="0" applyNumberFormat="1" applyFont="1" applyFill="1" applyBorder="1" applyAlignment="1">
      <alignment horizontal="left" vertical="top" wrapText="1"/>
    </xf>
    <xf numFmtId="4" fontId="19" fillId="2" borderId="1" xfId="0" applyNumberFormat="1" applyFont="1" applyFill="1" applyBorder="1" applyAlignment="1">
      <alignment horizontal="right" vertical="center"/>
    </xf>
    <xf numFmtId="49" fontId="19" fillId="2" borderId="1" xfId="0" applyNumberFormat="1" applyFont="1" applyFill="1" applyBorder="1" applyAlignment="1">
      <alignment horizontal="center" vertical="center"/>
    </xf>
    <xf numFmtId="4" fontId="10" fillId="2" borderId="1" xfId="0" applyNumberFormat="1" applyFont="1" applyFill="1" applyBorder="1" applyProtection="1">
      <protection locked="0"/>
    </xf>
    <xf numFmtId="4" fontId="10" fillId="2" borderId="1" xfId="0" applyNumberFormat="1" applyFont="1" applyFill="1" applyBorder="1" applyAlignment="1" applyProtection="1">
      <alignment horizontal="right"/>
      <protection locked="0"/>
    </xf>
    <xf numFmtId="4" fontId="15" fillId="2" borderId="1" xfId="0" applyNumberFormat="1" applyFont="1" applyFill="1" applyBorder="1" applyAlignment="1" applyProtection="1">
      <alignment horizontal="right"/>
      <protection locked="0"/>
    </xf>
    <xf numFmtId="0" fontId="10" fillId="2" borderId="1" xfId="0" applyFont="1" applyFill="1" applyBorder="1" applyAlignment="1" applyProtection="1">
      <alignment vertical="top"/>
      <protection locked="0"/>
    </xf>
    <xf numFmtId="0" fontId="10" fillId="2" borderId="1" xfId="0" applyFont="1" applyFill="1" applyBorder="1" applyAlignment="1" applyProtection="1">
      <alignment vertical="top" wrapText="1"/>
      <protection locked="0"/>
    </xf>
    <xf numFmtId="0" fontId="10" fillId="2" borderId="1" xfId="0" applyFont="1" applyFill="1" applyBorder="1" applyAlignment="1" applyProtection="1">
      <alignment horizontal="center" wrapText="1"/>
      <protection locked="0"/>
    </xf>
    <xf numFmtId="4" fontId="10" fillId="2" borderId="1" xfId="0" applyNumberFormat="1" applyFont="1" applyFill="1" applyBorder="1" applyAlignment="1" applyProtection="1">
      <alignment vertical="top" wrapText="1"/>
      <protection locked="0"/>
    </xf>
    <xf numFmtId="4" fontId="10" fillId="2" borderId="1" xfId="0" applyNumberFormat="1" applyFont="1" applyFill="1" applyBorder="1" applyAlignment="1" applyProtection="1">
      <alignment horizontal="left" wrapText="1"/>
      <protection locked="0"/>
    </xf>
    <xf numFmtId="0" fontId="10" fillId="2" borderId="1" xfId="0" applyFont="1" applyFill="1" applyBorder="1" applyProtection="1">
      <protection locked="0"/>
    </xf>
    <xf numFmtId="0" fontId="10" fillId="2" borderId="5" xfId="0" applyFont="1" applyFill="1" applyBorder="1" applyProtection="1">
      <protection locked="0"/>
    </xf>
    <xf numFmtId="0" fontId="10" fillId="0" borderId="0" xfId="0" applyNumberFormat="1" applyFont="1" applyProtection="1">
      <protection locked="0"/>
    </xf>
    <xf numFmtId="49" fontId="13" fillId="2" borderId="1" xfId="0" applyNumberFormat="1" applyFont="1" applyFill="1" applyBorder="1" applyAlignment="1" applyProtection="1">
      <alignment horizontal="right" vertical="top"/>
      <protection locked="0"/>
    </xf>
    <xf numFmtId="49" fontId="13" fillId="2" borderId="1" xfId="0" applyNumberFormat="1" applyFont="1" applyFill="1" applyBorder="1" applyAlignment="1" applyProtection="1">
      <alignment horizontal="left" vertical="top" wrapText="1"/>
      <protection locked="0"/>
    </xf>
    <xf numFmtId="0" fontId="10" fillId="2" borderId="1" xfId="0" applyFont="1" applyFill="1" applyBorder="1" applyAlignment="1" applyProtection="1">
      <alignment horizontal="center"/>
      <protection locked="0"/>
    </xf>
    <xf numFmtId="0" fontId="10" fillId="2" borderId="6" xfId="0" applyFont="1" applyFill="1" applyBorder="1" applyProtection="1">
      <protection locked="0"/>
    </xf>
    <xf numFmtId="0" fontId="13" fillId="2" borderId="1" xfId="0" applyFont="1" applyFill="1" applyBorder="1" applyAlignment="1" applyProtection="1">
      <alignment horizontal="center"/>
      <protection locked="0"/>
    </xf>
    <xf numFmtId="4" fontId="13" fillId="2" borderId="1" xfId="0" applyNumberFormat="1" applyFont="1" applyFill="1" applyBorder="1" applyAlignment="1" applyProtection="1">
      <alignment horizontal="right"/>
      <protection locked="0"/>
    </xf>
    <xf numFmtId="0" fontId="10" fillId="2" borderId="1" xfId="0" applyFont="1" applyFill="1" applyBorder="1" applyProtection="1">
      <protection locked="0"/>
    </xf>
    <xf numFmtId="0" fontId="10" fillId="2" borderId="1" xfId="0" applyFont="1" applyFill="1" applyBorder="1" applyAlignment="1" applyProtection="1">
      <alignment horizontal="center" vertical="top" wrapText="1"/>
      <protection locked="0"/>
    </xf>
    <xf numFmtId="4" fontId="10" fillId="2" borderId="1" xfId="0" applyNumberFormat="1" applyFont="1" applyFill="1" applyBorder="1" applyAlignment="1" applyProtection="1">
      <alignment horizontal="left" vertical="top" wrapText="1"/>
      <protection locked="0"/>
    </xf>
    <xf numFmtId="49" fontId="10" fillId="2" borderId="1" xfId="0" applyNumberFormat="1" applyFont="1" applyFill="1" applyBorder="1" applyAlignment="1" applyProtection="1">
      <alignment horizontal="right" vertical="center" wrapText="1"/>
      <protection locked="0"/>
    </xf>
    <xf numFmtId="49" fontId="10" fillId="2" borderId="1" xfId="0" applyNumberFormat="1" applyFont="1" applyFill="1" applyBorder="1" applyAlignment="1" applyProtection="1">
      <alignment horizontal="left" vertical="center" wrapText="1"/>
      <protection locked="0"/>
    </xf>
    <xf numFmtId="49" fontId="10" fillId="2" borderId="1" xfId="0" applyNumberFormat="1" applyFont="1" applyFill="1" applyBorder="1" applyAlignment="1" applyProtection="1">
      <alignment horizontal="center" vertical="center" wrapText="1"/>
      <protection locked="0"/>
    </xf>
    <xf numFmtId="49" fontId="10" fillId="2" borderId="1" xfId="0" applyNumberFormat="1" applyFont="1" applyFill="1" applyBorder="1" applyAlignment="1" applyProtection="1">
      <alignment horizontal="right" vertical="top"/>
      <protection locked="0"/>
    </xf>
    <xf numFmtId="49" fontId="10" fillId="2" borderId="1" xfId="0" applyNumberFormat="1" applyFont="1" applyFill="1" applyBorder="1" applyAlignment="1" applyProtection="1">
      <alignment horizontal="left" vertical="top" wrapText="1"/>
      <protection locked="0"/>
    </xf>
    <xf numFmtId="49" fontId="10" fillId="2" borderId="1" xfId="0" applyNumberFormat="1" applyFont="1" applyFill="1" applyBorder="1" applyAlignment="1" applyProtection="1">
      <alignment horizontal="center"/>
      <protection locked="0"/>
    </xf>
    <xf numFmtId="0" fontId="10" fillId="0" borderId="0" xfId="0" applyFont="1" applyAlignment="1" applyProtection="1">
      <alignment vertical="top" wrapText="1"/>
      <protection locked="0"/>
    </xf>
    <xf numFmtId="0" fontId="13" fillId="2" borderId="1" xfId="0" applyFont="1" applyFill="1" applyBorder="1" applyAlignment="1" applyProtection="1">
      <alignment horizontal="right" vertical="top"/>
      <protection locked="0"/>
    </xf>
    <xf numFmtId="49" fontId="13" fillId="2" borderId="1" xfId="0" applyNumberFormat="1" applyFont="1" applyFill="1" applyBorder="1" applyAlignment="1" applyProtection="1">
      <alignment horizontal="center"/>
      <protection locked="0"/>
    </xf>
    <xf numFmtId="4" fontId="13" fillId="2" borderId="1" xfId="0" applyNumberFormat="1" applyFont="1" applyFill="1" applyBorder="1" applyProtection="1">
      <protection locked="0"/>
    </xf>
    <xf numFmtId="0" fontId="10" fillId="2" borderId="2" xfId="0" applyFont="1" applyFill="1" applyBorder="1" applyProtection="1">
      <protection locked="0"/>
    </xf>
    <xf numFmtId="0" fontId="10" fillId="2" borderId="3" xfId="0" applyFont="1" applyFill="1" applyBorder="1" applyProtection="1">
      <protection locked="0"/>
    </xf>
    <xf numFmtId="0" fontId="10" fillId="2" borderId="7" xfId="0" applyFont="1" applyFill="1" applyBorder="1" applyProtection="1">
      <protection locked="0"/>
    </xf>
    <xf numFmtId="4" fontId="10" fillId="2" borderId="1" xfId="0" applyNumberFormat="1" applyFont="1" applyFill="1" applyBorder="1" applyProtection="1"/>
    <xf numFmtId="4" fontId="13" fillId="2" borderId="1" xfId="0" applyNumberFormat="1" applyFont="1" applyFill="1" applyBorder="1" applyProtection="1"/>
    <xf numFmtId="4" fontId="10" fillId="2" borderId="1" xfId="0" applyNumberFormat="1" applyFont="1" applyFill="1" applyBorder="1" applyAlignment="1" applyProtection="1">
      <alignment horizontal="right"/>
    </xf>
    <xf numFmtId="4" fontId="15" fillId="2" borderId="1" xfId="0" applyNumberFormat="1" applyFont="1" applyFill="1" applyBorder="1" applyAlignment="1" applyProtection="1">
      <alignment horizontal="right"/>
    </xf>
    <xf numFmtId="4" fontId="15" fillId="2" borderId="1" xfId="0" applyNumberFormat="1" applyFont="1" applyFill="1" applyBorder="1" applyProtection="1"/>
    <xf numFmtId="0" fontId="1" fillId="2" borderId="1" xfId="0" applyFont="1" applyFill="1" applyBorder="1" applyAlignment="1" applyProtection="1">
      <alignment vertical="top"/>
      <protection locked="0"/>
    </xf>
    <xf numFmtId="0" fontId="1" fillId="2" borderId="1" xfId="0" applyFont="1" applyFill="1" applyBorder="1" applyAlignment="1" applyProtection="1">
      <alignment vertical="top" wrapText="1"/>
      <protection locked="0"/>
    </xf>
    <xf numFmtId="0" fontId="1" fillId="2" borderId="1" xfId="0" applyFont="1" applyFill="1" applyBorder="1" applyAlignment="1" applyProtection="1">
      <alignment wrapText="1"/>
      <protection locked="0"/>
    </xf>
    <xf numFmtId="4" fontId="1" fillId="2" borderId="1" xfId="0" applyNumberFormat="1" applyFont="1" applyFill="1" applyBorder="1" applyAlignment="1" applyProtection="1">
      <alignment vertical="top" wrapText="1"/>
      <protection locked="0"/>
    </xf>
    <xf numFmtId="4" fontId="1" fillId="2" borderId="1" xfId="0" applyNumberFormat="1" applyFont="1" applyFill="1" applyBorder="1" applyAlignment="1" applyProtection="1">
      <alignment horizontal="left" wrapText="1"/>
      <protection locked="0"/>
    </xf>
    <xf numFmtId="4" fontId="1" fillId="2" borderId="1" xfId="0" applyNumberFormat="1" applyFont="1" applyFill="1" applyBorder="1" applyProtection="1">
      <protection locked="0"/>
    </xf>
    <xf numFmtId="0" fontId="0" fillId="2" borderId="1" xfId="0" applyFill="1" applyBorder="1" applyProtection="1">
      <protection locked="0"/>
    </xf>
    <xf numFmtId="0" fontId="0" fillId="0" borderId="0" xfId="0" applyNumberFormat="1" applyProtection="1">
      <protection locked="0"/>
    </xf>
    <xf numFmtId="49" fontId="4" fillId="2" borderId="1" xfId="0" applyNumberFormat="1" applyFont="1" applyFill="1" applyBorder="1" applyAlignment="1" applyProtection="1">
      <alignment horizontal="right" vertical="top"/>
      <protection locked="0"/>
    </xf>
    <xf numFmtId="49" fontId="4" fillId="2" borderId="1" xfId="0" applyNumberFormat="1" applyFont="1" applyFill="1" applyBorder="1" applyAlignment="1" applyProtection="1">
      <alignment horizontal="left" vertical="top" wrapText="1"/>
      <protection locked="0"/>
    </xf>
    <xf numFmtId="0" fontId="1" fillId="2" borderId="1" xfId="0" applyFont="1" applyFill="1" applyBorder="1" applyProtection="1">
      <protection locked="0"/>
    </xf>
    <xf numFmtId="4" fontId="4" fillId="2" borderId="1" xfId="0" applyNumberFormat="1" applyFont="1" applyFill="1" applyBorder="1" applyAlignment="1" applyProtection="1">
      <alignment horizontal="center"/>
      <protection locked="0"/>
    </xf>
    <xf numFmtId="4" fontId="4" fillId="2" borderId="1" xfId="0" applyNumberFormat="1" applyFont="1" applyFill="1" applyBorder="1" applyAlignment="1" applyProtection="1">
      <alignment horizontal="right"/>
      <protection locked="0"/>
    </xf>
    <xf numFmtId="49" fontId="1" fillId="2" borderId="1" xfId="0" applyNumberFormat="1" applyFont="1" applyFill="1" applyBorder="1" applyAlignment="1" applyProtection="1">
      <alignment vertical="top" wrapText="1"/>
      <protection locked="0"/>
    </xf>
    <xf numFmtId="0" fontId="1" fillId="2" borderId="1" xfId="0" applyFont="1" applyFill="1" applyBorder="1" applyAlignment="1" applyProtection="1">
      <alignment horizontal="left" vertical="top" wrapText="1"/>
      <protection locked="0"/>
    </xf>
    <xf numFmtId="4" fontId="1" fillId="2" borderId="1" xfId="0" applyNumberFormat="1" applyFont="1" applyFill="1" applyBorder="1" applyAlignment="1" applyProtection="1">
      <alignment horizontal="left" vertical="top" wrapText="1"/>
      <protection locked="0"/>
    </xf>
    <xf numFmtId="49" fontId="1" fillId="2" borderId="1" xfId="0" applyNumberFormat="1" applyFont="1" applyFill="1" applyBorder="1" applyAlignment="1" applyProtection="1">
      <alignment vertical="top"/>
      <protection locked="0"/>
    </xf>
    <xf numFmtId="0" fontId="7" fillId="2" borderId="1" xfId="0" applyFont="1" applyFill="1" applyBorder="1" applyAlignment="1" applyProtection="1">
      <alignment horizontal="left" vertical="top" wrapText="1"/>
      <protection locked="0"/>
    </xf>
    <xf numFmtId="4" fontId="7" fillId="2" borderId="1" xfId="0" applyNumberFormat="1" applyFont="1" applyFill="1" applyBorder="1" applyAlignment="1" applyProtection="1">
      <alignment horizontal="left" vertical="top" wrapText="1"/>
      <protection locked="0"/>
    </xf>
    <xf numFmtId="49" fontId="1" fillId="2" borderId="1" xfId="0" applyNumberFormat="1" applyFont="1" applyFill="1" applyBorder="1" applyAlignment="1" applyProtection="1">
      <alignment horizontal="right" vertical="center" wrapText="1"/>
      <protection locked="0"/>
    </xf>
    <xf numFmtId="49" fontId="1" fillId="2" borderId="1" xfId="0" applyNumberFormat="1" applyFont="1" applyFill="1" applyBorder="1" applyAlignment="1" applyProtection="1">
      <alignment horizontal="left" vertical="center" wrapText="1"/>
      <protection locked="0"/>
    </xf>
    <xf numFmtId="49" fontId="1" fillId="2" borderId="1" xfId="0" applyNumberFormat="1" applyFont="1" applyFill="1" applyBorder="1" applyAlignment="1" applyProtection="1">
      <alignment vertical="center" wrapText="1"/>
      <protection locked="0"/>
    </xf>
    <xf numFmtId="0" fontId="1" fillId="2" borderId="1" xfId="0" applyFont="1" applyFill="1" applyBorder="1" applyAlignment="1" applyProtection="1">
      <alignment horizontal="right" vertical="top"/>
      <protection locked="0"/>
    </xf>
    <xf numFmtId="4" fontId="1" fillId="2" borderId="1" xfId="0" applyNumberFormat="1" applyFont="1" applyFill="1" applyBorder="1" applyAlignment="1" applyProtection="1">
      <alignment horizontal="center"/>
      <protection locked="0"/>
    </xf>
    <xf numFmtId="4" fontId="1" fillId="2" borderId="1" xfId="0" applyNumberFormat="1" applyFont="1" applyFill="1" applyBorder="1" applyAlignment="1" applyProtection="1">
      <alignment horizontal="right"/>
      <protection locked="0"/>
    </xf>
    <xf numFmtId="49" fontId="23" fillId="2" borderId="1" xfId="0" applyNumberFormat="1" applyFont="1" applyFill="1" applyBorder="1" applyAlignment="1" applyProtection="1">
      <alignment horizontal="center"/>
      <protection locked="0"/>
    </xf>
    <xf numFmtId="0" fontId="1" fillId="2" borderId="1" xfId="0" applyFont="1" applyFill="1" applyBorder="1" applyAlignment="1" applyProtection="1">
      <alignment horizontal="center"/>
      <protection locked="0"/>
    </xf>
    <xf numFmtId="0" fontId="23" fillId="0" borderId="0" xfId="0" applyFont="1" applyAlignment="1" applyProtection="1">
      <alignment vertical="top" wrapText="1"/>
      <protection locked="0"/>
    </xf>
    <xf numFmtId="0" fontId="23" fillId="0" borderId="0" xfId="0" applyFont="1" applyAlignment="1" applyProtection="1">
      <alignment wrapText="1"/>
      <protection locked="0"/>
    </xf>
    <xf numFmtId="0" fontId="4" fillId="2" borderId="1" xfId="0" applyFont="1" applyFill="1" applyBorder="1" applyAlignment="1" applyProtection="1">
      <alignment horizontal="right" vertical="top"/>
      <protection locked="0"/>
    </xf>
    <xf numFmtId="49" fontId="4" fillId="2" borderId="1" xfId="0" applyNumberFormat="1" applyFont="1" applyFill="1" applyBorder="1" applyAlignment="1" applyProtection="1">
      <alignment horizontal="center"/>
      <protection locked="0"/>
    </xf>
    <xf numFmtId="2" fontId="15" fillId="2" borderId="1" xfId="0" applyNumberFormat="1" applyFont="1" applyFill="1" applyBorder="1" applyAlignment="1" applyProtection="1">
      <alignment vertical="top"/>
      <protection locked="0"/>
    </xf>
    <xf numFmtId="2" fontId="15" fillId="2" borderId="1" xfId="0" applyNumberFormat="1" applyFont="1" applyFill="1" applyBorder="1" applyAlignment="1" applyProtection="1">
      <alignment vertical="top" wrapText="1"/>
      <protection locked="0"/>
    </xf>
    <xf numFmtId="2" fontId="15" fillId="2" borderId="1" xfId="0" applyNumberFormat="1" applyFont="1" applyFill="1" applyBorder="1" applyAlignment="1" applyProtection="1">
      <alignment wrapText="1"/>
      <protection locked="0"/>
    </xf>
    <xf numFmtId="4" fontId="15" fillId="2" borderId="1" xfId="0" applyNumberFormat="1" applyFont="1" applyFill="1" applyBorder="1" applyAlignment="1" applyProtection="1">
      <alignment horizontal="right" vertical="top" wrapText="1"/>
      <protection locked="0"/>
    </xf>
    <xf numFmtId="4" fontId="15" fillId="2" borderId="1" xfId="0" applyNumberFormat="1" applyFont="1" applyFill="1" applyBorder="1" applyAlignment="1" applyProtection="1">
      <alignment horizontal="right" wrapText="1"/>
      <protection locked="0"/>
    </xf>
    <xf numFmtId="0" fontId="16" fillId="2" borderId="1" xfId="0" applyFont="1" applyFill="1" applyBorder="1" applyProtection="1">
      <protection locked="0"/>
    </xf>
    <xf numFmtId="0" fontId="16" fillId="0" borderId="0" xfId="0" applyNumberFormat="1" applyFont="1" applyProtection="1">
      <protection locked="0"/>
    </xf>
    <xf numFmtId="49" fontId="17" fillId="2" borderId="1" xfId="0" applyNumberFormat="1" applyFont="1" applyFill="1" applyBorder="1" applyAlignment="1" applyProtection="1">
      <alignment horizontal="right" vertical="top"/>
      <protection locked="0"/>
    </xf>
    <xf numFmtId="49" fontId="17" fillId="2" borderId="1" xfId="0" applyNumberFormat="1" applyFont="1" applyFill="1" applyBorder="1" applyAlignment="1" applyProtection="1">
      <alignment horizontal="left" vertical="top" wrapText="1"/>
      <protection locked="0"/>
    </xf>
    <xf numFmtId="2" fontId="15" fillId="2" borderId="1" xfId="0" applyNumberFormat="1" applyFont="1" applyFill="1" applyBorder="1" applyProtection="1">
      <protection locked="0"/>
    </xf>
    <xf numFmtId="49" fontId="15" fillId="2" borderId="1" xfId="0" applyNumberFormat="1" applyFont="1" applyFill="1" applyBorder="1" applyAlignment="1" applyProtection="1">
      <alignment horizontal="right" vertical="center" wrapText="1"/>
      <protection locked="0"/>
    </xf>
    <xf numFmtId="49" fontId="15" fillId="2" borderId="1" xfId="0" applyNumberFormat="1" applyFont="1" applyFill="1" applyBorder="1" applyAlignment="1" applyProtection="1">
      <alignment horizontal="left" vertical="center" wrapText="1"/>
      <protection locked="0"/>
    </xf>
    <xf numFmtId="49" fontId="15" fillId="2" borderId="1" xfId="0" applyNumberFormat="1" applyFont="1" applyFill="1" applyBorder="1" applyAlignment="1" applyProtection="1">
      <alignment vertical="center" wrapText="1"/>
      <protection locked="0"/>
    </xf>
    <xf numFmtId="0" fontId="15" fillId="2" borderId="1" xfId="0" applyFont="1" applyFill="1" applyBorder="1" applyAlignment="1" applyProtection="1">
      <alignment vertical="top"/>
      <protection locked="0"/>
    </xf>
    <xf numFmtId="2" fontId="15" fillId="2" borderId="1" xfId="0" applyNumberFormat="1" applyFont="1" applyFill="1" applyBorder="1" applyAlignment="1" applyProtection="1">
      <alignment horizontal="left" vertical="top" wrapText="1"/>
      <protection locked="0"/>
    </xf>
    <xf numFmtId="2" fontId="15" fillId="2" borderId="1" xfId="0" applyNumberFormat="1" applyFont="1" applyFill="1" applyBorder="1" applyAlignment="1" applyProtection="1">
      <alignment horizontal="center"/>
      <protection locked="0"/>
    </xf>
    <xf numFmtId="49" fontId="15" fillId="2" borderId="1" xfId="0" applyNumberFormat="1" applyFont="1" applyFill="1" applyBorder="1" applyAlignment="1" applyProtection="1">
      <alignment horizontal="right" vertical="top"/>
      <protection locked="0"/>
    </xf>
    <xf numFmtId="49" fontId="15" fillId="2" borderId="1" xfId="0" applyNumberFormat="1" applyFont="1" applyFill="1" applyBorder="1" applyAlignment="1" applyProtection="1">
      <alignment horizontal="left" vertical="top" wrapText="1"/>
      <protection locked="0"/>
    </xf>
    <xf numFmtId="49" fontId="15" fillId="2" borderId="1" xfId="0" applyNumberFormat="1" applyFont="1" applyFill="1" applyBorder="1" applyAlignment="1" applyProtection="1">
      <alignment horizontal="center"/>
      <protection locked="0"/>
    </xf>
    <xf numFmtId="2" fontId="17" fillId="2" borderId="1" xfId="0" applyNumberFormat="1" applyFont="1" applyFill="1" applyBorder="1" applyAlignment="1" applyProtection="1">
      <alignment horizontal="right" vertical="top"/>
      <protection locked="0"/>
    </xf>
    <xf numFmtId="49" fontId="17" fillId="2" borderId="1" xfId="0" applyNumberFormat="1" applyFont="1" applyFill="1" applyBorder="1" applyAlignment="1" applyProtection="1">
      <alignment horizontal="center"/>
      <protection locked="0"/>
    </xf>
    <xf numFmtId="2" fontId="10" fillId="2" borderId="1" xfId="0" applyNumberFormat="1" applyFont="1" applyFill="1" applyBorder="1" applyAlignment="1" applyProtection="1">
      <alignment vertical="top" wrapText="1"/>
      <protection locked="0"/>
    </xf>
    <xf numFmtId="4" fontId="10" fillId="2" borderId="1" xfId="0" applyNumberFormat="1" applyFont="1" applyFill="1" applyBorder="1" applyAlignment="1" applyProtection="1">
      <alignment wrapText="1"/>
      <protection locked="0"/>
    </xf>
    <xf numFmtId="0" fontId="20" fillId="0" borderId="0" xfId="0" applyNumberFormat="1" applyFont="1" applyProtection="1">
      <protection locked="0"/>
    </xf>
    <xf numFmtId="2" fontId="13" fillId="2" borderId="1" xfId="0" applyNumberFormat="1" applyFont="1" applyFill="1" applyBorder="1" applyAlignment="1" applyProtection="1">
      <alignment horizontal="left" vertical="top" wrapText="1"/>
      <protection locked="0"/>
    </xf>
    <xf numFmtId="4" fontId="13" fillId="2" borderId="1" xfId="0" applyNumberFormat="1" applyFont="1" applyFill="1" applyBorder="1" applyAlignment="1" applyProtection="1">
      <alignment horizontal="center"/>
      <protection locked="0"/>
    </xf>
    <xf numFmtId="49" fontId="10" fillId="2" borderId="1" xfId="0" applyNumberFormat="1" applyFont="1" applyFill="1" applyBorder="1" applyAlignment="1" applyProtection="1">
      <alignment vertical="center" wrapText="1"/>
      <protection locked="0"/>
    </xf>
    <xf numFmtId="49" fontId="10" fillId="2" borderId="1" xfId="0" applyNumberFormat="1" applyFont="1" applyFill="1" applyBorder="1" applyProtection="1">
      <protection locked="0"/>
    </xf>
    <xf numFmtId="49" fontId="10" fillId="2" borderId="1" xfId="0" applyNumberFormat="1" applyFont="1" applyFill="1" applyBorder="1" applyAlignment="1" applyProtection="1">
      <alignment wrapText="1"/>
      <protection locked="0"/>
    </xf>
    <xf numFmtId="2" fontId="10" fillId="2" borderId="1" xfId="0" applyNumberFormat="1" applyFont="1" applyFill="1" applyBorder="1" applyAlignment="1" applyProtection="1">
      <alignment horizontal="right" vertical="top"/>
      <protection locked="0"/>
    </xf>
    <xf numFmtId="4" fontId="10" fillId="2" borderId="1" xfId="0" applyNumberFormat="1" applyFont="1" applyFill="1" applyBorder="1" applyAlignment="1" applyProtection="1">
      <alignment horizontal="right" vertical="top"/>
      <protection locked="0"/>
    </xf>
    <xf numFmtId="0" fontId="10" fillId="2" borderId="8" xfId="0" applyFont="1" applyFill="1" applyBorder="1" applyProtection="1">
      <protection locked="0"/>
    </xf>
    <xf numFmtId="0" fontId="10" fillId="2" borderId="9" xfId="0" applyFont="1" applyFill="1" applyBorder="1" applyProtection="1">
      <protection locked="0"/>
    </xf>
    <xf numFmtId="0" fontId="10" fillId="2" borderId="10" xfId="0" applyFont="1" applyFill="1" applyBorder="1" applyProtection="1">
      <protection locked="0"/>
    </xf>
    <xf numFmtId="0" fontId="10" fillId="2" borderId="11" xfId="0" applyFont="1" applyFill="1" applyBorder="1" applyProtection="1">
      <protection locked="0"/>
    </xf>
    <xf numFmtId="0" fontId="10" fillId="2" borderId="12" xfId="0" applyFont="1" applyFill="1" applyBorder="1" applyProtection="1">
      <protection locked="0"/>
    </xf>
    <xf numFmtId="0" fontId="10" fillId="2" borderId="13" xfId="0" applyFont="1" applyFill="1" applyBorder="1" applyProtection="1">
      <protection locked="0"/>
    </xf>
    <xf numFmtId="0" fontId="10" fillId="2" borderId="14" xfId="0" applyFont="1" applyFill="1" applyBorder="1" applyProtection="1">
      <protection locked="0"/>
    </xf>
    <xf numFmtId="0" fontId="10" fillId="2" borderId="1" xfId="0" applyFont="1" applyFill="1" applyBorder="1" applyAlignment="1" applyProtection="1">
      <alignment wrapText="1"/>
      <protection locked="0"/>
    </xf>
    <xf numFmtId="0" fontId="13" fillId="2" borderId="1" xfId="0" applyFont="1" applyFill="1" applyBorder="1" applyAlignment="1" applyProtection="1">
      <alignment horizontal="left" vertical="top" wrapText="1"/>
      <protection locked="0"/>
    </xf>
    <xf numFmtId="49" fontId="10" fillId="2" borderId="1" xfId="0" applyNumberFormat="1" applyFont="1" applyFill="1" applyBorder="1" applyAlignment="1" applyProtection="1">
      <alignment horizontal="center" wrapText="1"/>
      <protection locked="0"/>
    </xf>
    <xf numFmtId="0" fontId="10" fillId="2" borderId="1" xfId="0" applyFont="1" applyFill="1" applyBorder="1" applyAlignment="1" applyProtection="1">
      <alignment horizontal="right" vertical="top"/>
      <protection locked="0"/>
    </xf>
    <xf numFmtId="0" fontId="10" fillId="2" borderId="1" xfId="0" applyFont="1" applyFill="1" applyBorder="1" applyAlignment="1" applyProtection="1">
      <alignment horizontal="left" vertical="top" wrapText="1"/>
      <protection locked="0"/>
    </xf>
    <xf numFmtId="49" fontId="10" fillId="2" borderId="1" xfId="0" applyNumberFormat="1" applyFont="1" applyFill="1" applyBorder="1" applyAlignment="1" applyProtection="1">
      <alignment vertical="top" wrapText="1"/>
      <protection locked="0"/>
    </xf>
    <xf numFmtId="0" fontId="10" fillId="2" borderId="1" xfId="0" applyFont="1" applyFill="1" applyBorder="1" applyAlignment="1" applyProtection="1">
      <alignment horizontal="justify" vertical="top" wrapText="1"/>
      <protection locked="0"/>
    </xf>
    <xf numFmtId="0" fontId="10" fillId="2" borderId="4" xfId="0" applyFont="1" applyFill="1" applyBorder="1" applyProtection="1">
      <protection locked="0"/>
    </xf>
    <xf numFmtId="2" fontId="10" fillId="2" borderId="1" xfId="0" applyNumberFormat="1" applyFont="1" applyFill="1" applyBorder="1" applyAlignment="1" applyProtection="1">
      <alignment horizontal="justify" vertical="top" wrapText="1"/>
      <protection locked="0"/>
    </xf>
    <xf numFmtId="0" fontId="20" fillId="2" borderId="2" xfId="0" applyFont="1" applyFill="1" applyBorder="1" applyProtection="1">
      <protection locked="0"/>
    </xf>
    <xf numFmtId="0" fontId="20" fillId="2" borderId="3" xfId="0" applyFont="1" applyFill="1" applyBorder="1" applyProtection="1">
      <protection locked="0"/>
    </xf>
    <xf numFmtId="0" fontId="20" fillId="2" borderId="4" xfId="0" applyFont="1" applyFill="1" applyBorder="1" applyProtection="1">
      <protection locked="0"/>
    </xf>
    <xf numFmtId="0" fontId="15" fillId="0" borderId="0" xfId="0" applyFont="1" applyAlignment="1" applyProtection="1">
      <alignment vertical="top" wrapText="1"/>
      <protection locked="0"/>
    </xf>
    <xf numFmtId="0" fontId="14" fillId="0" borderId="0" xfId="1" applyFont="1" applyAlignment="1" applyProtection="1">
      <alignment horizontal="left" vertical="center" wrapText="1" readingOrder="1"/>
      <protection locked="0"/>
    </xf>
    <xf numFmtId="4" fontId="10" fillId="2" borderId="1" xfId="0" applyNumberFormat="1" applyFont="1" applyFill="1" applyBorder="1" applyAlignment="1" applyProtection="1">
      <alignment horizontal="center"/>
      <protection locked="0"/>
    </xf>
    <xf numFmtId="4" fontId="13" fillId="2" borderId="1" xfId="0" applyNumberFormat="1" applyFont="1" applyFill="1" applyBorder="1" applyAlignment="1" applyProtection="1">
      <alignment horizontal="right"/>
    </xf>
    <xf numFmtId="4" fontId="10" fillId="2" borderId="1" xfId="0" applyNumberFormat="1" applyFont="1" applyFill="1" applyBorder="1" applyAlignment="1" applyProtection="1">
      <alignment horizontal="right" vertical="top"/>
    </xf>
    <xf numFmtId="4" fontId="15" fillId="2" borderId="1" xfId="0" applyNumberFormat="1" applyFont="1" applyFill="1" applyBorder="1" applyAlignment="1" applyProtection="1">
      <alignment horizontal="right" wrapText="1"/>
    </xf>
    <xf numFmtId="4" fontId="9" fillId="2" borderId="1" xfId="0" applyNumberFormat="1" applyFont="1" applyFill="1" applyBorder="1" applyAlignment="1" applyProtection="1">
      <alignment horizontal="right"/>
    </xf>
    <xf numFmtId="4" fontId="1" fillId="2" borderId="1" xfId="0" applyNumberFormat="1" applyFont="1" applyFill="1" applyBorder="1" applyAlignment="1" applyProtection="1">
      <alignment horizontal="left" vertical="top" wrapText="1"/>
    </xf>
    <xf numFmtId="4" fontId="1" fillId="2" borderId="1" xfId="0" applyNumberFormat="1" applyFont="1" applyFill="1" applyBorder="1" applyAlignment="1" applyProtection="1">
      <alignment horizontal="right"/>
    </xf>
    <xf numFmtId="4" fontId="1" fillId="2" borderId="1" xfId="0" applyNumberFormat="1" applyFont="1" applyFill="1" applyBorder="1" applyProtection="1"/>
    <xf numFmtId="4" fontId="4" fillId="2" borderId="1" xfId="0" applyNumberFormat="1" applyFont="1" applyFill="1" applyBorder="1" applyAlignment="1" applyProtection="1">
      <alignment horizontal="right"/>
    </xf>
    <xf numFmtId="4" fontId="4" fillId="2" borderId="1" xfId="0" applyNumberFormat="1" applyFont="1" applyFill="1" applyBorder="1" applyProtection="1"/>
    <xf numFmtId="4" fontId="17" fillId="2" borderId="1" xfId="0" applyNumberFormat="1" applyFont="1" applyFill="1" applyBorder="1" applyAlignment="1" applyProtection="1">
      <alignment horizontal="right"/>
    </xf>
    <xf numFmtId="0" fontId="16" fillId="0" borderId="0" xfId="0" applyNumberFormat="1" applyFont="1" applyProtection="1"/>
    <xf numFmtId="4" fontId="17" fillId="2" borderId="1" xfId="0" applyNumberFormat="1" applyFont="1" applyFill="1" applyBorder="1" applyAlignment="1" applyProtection="1">
      <alignment horizontal="right" wrapText="1"/>
    </xf>
    <xf numFmtId="49" fontId="10" fillId="2" borderId="1" xfId="0" applyNumberFormat="1" applyFont="1" applyFill="1" applyBorder="1" applyAlignment="1" applyProtection="1">
      <alignment vertical="center" wrapText="1"/>
    </xf>
    <xf numFmtId="0" fontId="10" fillId="0" borderId="0" xfId="0" applyNumberFormat="1" applyFont="1" applyProtection="1"/>
    <xf numFmtId="0" fontId="20" fillId="0" borderId="0" xfId="0" applyNumberFormat="1" applyFont="1" applyProtection="1"/>
    <xf numFmtId="49" fontId="1" fillId="2" borderId="1" xfId="0" applyNumberFormat="1" applyFont="1" applyFill="1" applyBorder="1" applyAlignment="1">
      <alignment horizontal="left" vertical="top" wrapText="1"/>
    </xf>
    <xf numFmtId="0" fontId="2" fillId="2" borderId="1" xfId="0" applyFont="1" applyFill="1" applyBorder="1"/>
    <xf numFmtId="49" fontId="1" fillId="2" borderId="1" xfId="0" applyNumberFormat="1" applyFont="1" applyFill="1" applyBorder="1" applyAlignment="1">
      <alignment wrapText="1"/>
    </xf>
    <xf numFmtId="49" fontId="2" fillId="2" borderId="1" xfId="0" applyNumberFormat="1"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left"/>
    </xf>
    <xf numFmtId="49" fontId="3" fillId="2" borderId="1" xfId="0" applyNumberFormat="1" applyFont="1" applyFill="1" applyBorder="1" applyAlignment="1">
      <alignment horizontal="left" vertical="top" wrapText="1"/>
    </xf>
    <xf numFmtId="2" fontId="0" fillId="2" borderId="1" xfId="0" applyNumberFormat="1" applyFill="1" applyBorder="1"/>
    <xf numFmtId="49" fontId="2" fillId="2" borderId="1" xfId="0" applyNumberFormat="1" applyFont="1" applyFill="1" applyBorder="1" applyAlignment="1">
      <alignment vertical="top" wrapText="1"/>
    </xf>
    <xf numFmtId="2" fontId="2" fillId="2" borderId="1" xfId="0" applyNumberFormat="1" applyFont="1" applyFill="1" applyBorder="1" applyAlignment="1">
      <alignment vertical="top" wrapText="1"/>
    </xf>
    <xf numFmtId="2" fontId="1" fillId="2" borderId="1" xfId="0" applyNumberFormat="1"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0" fontId="0" fillId="2" borderId="1" xfId="0" applyFill="1" applyBorder="1"/>
    <xf numFmtId="0" fontId="12" fillId="2" borderId="1" xfId="0" applyFont="1" applyFill="1" applyBorder="1" applyAlignment="1">
      <alignment horizontal="left" vertical="top" wrapText="1"/>
    </xf>
    <xf numFmtId="0" fontId="12" fillId="2" borderId="1" xfId="0" applyFont="1" applyFill="1" applyBorder="1" applyAlignment="1">
      <alignment horizontal="left"/>
    </xf>
    <xf numFmtId="49" fontId="10" fillId="2" borderId="1" xfId="0" applyNumberFormat="1" applyFont="1" applyFill="1" applyBorder="1" applyAlignment="1" applyProtection="1">
      <alignment vertical="top" wrapText="1"/>
      <protection locked="0"/>
    </xf>
    <xf numFmtId="0" fontId="10" fillId="2" borderId="1" xfId="0" applyFont="1" applyFill="1" applyBorder="1" applyProtection="1">
      <protection locked="0"/>
    </xf>
    <xf numFmtId="0" fontId="10" fillId="2" borderId="1" xfId="0" applyFont="1" applyFill="1" applyBorder="1" applyAlignment="1" applyProtection="1">
      <alignment horizontal="left" vertical="top" wrapText="1"/>
      <protection locked="0"/>
    </xf>
    <xf numFmtId="49" fontId="11" fillId="2" borderId="1" xfId="0" applyNumberFormat="1" applyFont="1" applyFill="1" applyBorder="1" applyAlignment="1" applyProtection="1">
      <alignment horizontal="left" vertical="top" wrapText="1"/>
      <protection locked="0"/>
    </xf>
    <xf numFmtId="0" fontId="11" fillId="2" borderId="1" xfId="0" applyFont="1" applyFill="1" applyBorder="1" applyAlignment="1" applyProtection="1">
      <alignment horizontal="left" vertical="top" wrapText="1"/>
      <protection locked="0"/>
    </xf>
    <xf numFmtId="49" fontId="10" fillId="2" borderId="1" xfId="0" applyNumberFormat="1" applyFont="1" applyFill="1" applyBorder="1" applyAlignment="1" applyProtection="1">
      <alignment horizontal="left" vertical="top" wrapText="1"/>
      <protection locked="0"/>
    </xf>
    <xf numFmtId="49" fontId="13" fillId="2" borderId="1" xfId="0" applyNumberFormat="1" applyFont="1" applyFill="1" applyBorder="1" applyAlignment="1" applyProtection="1">
      <alignment horizontal="left" vertical="top" wrapText="1"/>
      <protection locked="0"/>
    </xf>
    <xf numFmtId="49" fontId="1" fillId="2" borderId="1" xfId="0" applyNumberFormat="1" applyFont="1" applyFill="1" applyBorder="1" applyAlignment="1" applyProtection="1">
      <alignment vertical="top" wrapText="1"/>
      <protection locked="0"/>
    </xf>
    <xf numFmtId="0" fontId="1" fillId="2" borderId="1" xfId="0" applyFont="1" applyFill="1" applyBorder="1" applyAlignment="1" applyProtection="1">
      <alignment horizontal="left" vertical="top" wrapText="1"/>
      <protection locked="0"/>
    </xf>
    <xf numFmtId="0" fontId="1" fillId="2" borderId="1" xfId="0" applyFont="1" applyFill="1" applyBorder="1" applyAlignment="1" applyProtection="1">
      <alignment horizontal="left" vertical="top" wrapText="1"/>
    </xf>
    <xf numFmtId="0" fontId="0" fillId="2" borderId="1" xfId="0" applyFill="1" applyBorder="1" applyProtection="1">
      <protection locked="0"/>
    </xf>
    <xf numFmtId="0" fontId="0" fillId="2" borderId="1" xfId="0" applyFill="1" applyBorder="1" applyProtection="1"/>
    <xf numFmtId="49" fontId="6" fillId="2" borderId="1" xfId="0" applyNumberFormat="1" applyFont="1" applyFill="1" applyBorder="1" applyAlignment="1" applyProtection="1">
      <alignment horizontal="left" vertical="top" wrapText="1"/>
      <protection locked="0"/>
    </xf>
    <xf numFmtId="0" fontId="6" fillId="2" borderId="1" xfId="0" applyFont="1" applyFill="1" applyBorder="1" applyAlignment="1" applyProtection="1">
      <alignment horizontal="left" vertical="top" wrapText="1"/>
      <protection locked="0"/>
    </xf>
    <xf numFmtId="0" fontId="10" fillId="2" borderId="1" xfId="0" applyFont="1" applyFill="1" applyBorder="1" applyAlignment="1" applyProtection="1">
      <alignment wrapText="1"/>
      <protection locked="0"/>
    </xf>
    <xf numFmtId="0" fontId="10" fillId="2" borderId="1" xfId="0" applyFont="1" applyFill="1" applyBorder="1" applyAlignment="1" applyProtection="1">
      <alignment horizontal="left"/>
      <protection locked="0"/>
    </xf>
    <xf numFmtId="49" fontId="10" fillId="2" borderId="1" xfId="0" applyNumberFormat="1" applyFont="1" applyFill="1" applyBorder="1" applyAlignment="1" applyProtection="1">
      <alignment horizontal="justify" vertical="top" wrapText="1"/>
      <protection locked="0"/>
    </xf>
    <xf numFmtId="2" fontId="10" fillId="2" borderId="1" xfId="0" applyNumberFormat="1" applyFont="1" applyFill="1" applyBorder="1" applyProtection="1">
      <protection locked="0"/>
    </xf>
    <xf numFmtId="49" fontId="15" fillId="2" borderId="1" xfId="0" applyNumberFormat="1" applyFont="1" applyFill="1" applyBorder="1" applyAlignment="1" applyProtection="1">
      <alignment vertical="top" wrapText="1"/>
      <protection locked="0"/>
    </xf>
    <xf numFmtId="2" fontId="15" fillId="2" borderId="1" xfId="0" applyNumberFormat="1" applyFont="1" applyFill="1" applyBorder="1" applyAlignment="1" applyProtection="1">
      <alignment horizontal="left" vertical="top" wrapText="1"/>
      <protection locked="0"/>
    </xf>
    <xf numFmtId="49" fontId="10" fillId="2" borderId="1" xfId="0" quotePrefix="1" applyNumberFormat="1" applyFont="1" applyFill="1" applyBorder="1" applyAlignment="1" applyProtection="1">
      <alignment vertical="top" wrapText="1"/>
      <protection locked="0"/>
    </xf>
  </cellXfs>
  <cellStyles count="2">
    <cellStyle name="Hiperpovezava" xfId="1" builtinId="8"/>
    <cellStyle name="Navadno"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A7A7A7"/>
      <rgbColor rgb="FFFF0000"/>
      <rgbColor rgb="FFDDDDDD"/>
      <rgbColor rgb="FFD4D4D4"/>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xdr:from>
      <xdr:col>11</xdr:col>
      <xdr:colOff>325634</xdr:colOff>
      <xdr:row>8</xdr:row>
      <xdr:rowOff>132438</xdr:rowOff>
    </xdr:from>
    <xdr:to>
      <xdr:col>11</xdr:col>
      <xdr:colOff>325994</xdr:colOff>
      <xdr:row>8</xdr:row>
      <xdr:rowOff>132798</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3" name="Rokopis 2">
              <a:extLst>
                <a:ext uri="{FF2B5EF4-FFF2-40B4-BE49-F238E27FC236}">
                  <a16:creationId xmlns:a16="http://schemas.microsoft.com/office/drawing/2014/main" id="{00000000-0008-0000-0600-000003000000}"/>
                </a:ext>
              </a:extLst>
            </xdr14:cNvPr>
            <xdr14:cNvContentPartPr/>
          </xdr14:nvContentPartPr>
          <xdr14:nvPr macro=""/>
          <xdr14:xfrm>
            <a:off x="7807591" y="2396351"/>
            <a:ext cx="360" cy="360"/>
          </xdr14:xfrm>
        </xdr:contentPart>
      </mc:Choice>
      <mc:Fallback xmlns="">
        <xdr:pic>
          <xdr:nvPicPr>
            <xdr:cNvPr id="3" name="Rokopis 2"/>
            <xdr:cNvPicPr/>
          </xdr:nvPicPr>
          <xdr:blipFill>
            <a:blip xmlns:r="http://schemas.openxmlformats.org/officeDocument/2006/relationships" r:embed="rId2"/>
            <a:stretch>
              <a:fillRect/>
            </a:stretch>
          </xdr:blipFill>
          <xdr:spPr>
            <a:xfrm>
              <a:off x="7806151" y="2394911"/>
              <a:ext cx="3240" cy="32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ax="3840" units="cm"/>
          <inkml:channel name="Y" type="integer" max="2160" units="cm"/>
          <inkml:channel name="T" type="integer" max="2.14748E9" units="dev"/>
        </inkml:traceFormat>
        <inkml:channelProperties>
          <inkml:channelProperty channel="X" name="resolution" value="63.15789" units="1/cm"/>
          <inkml:channelProperty channel="Y" name="resolution" value="62.6087" units="1/cm"/>
          <inkml:channelProperty channel="T" name="resolution" value="1" units="1/dev"/>
        </inkml:channelProperties>
      </inkml:inkSource>
      <inkml:timestamp xml:id="ts0" timeString="2024-01-12T14:17:57.686"/>
    </inkml:context>
    <inkml:brush xml:id="br0">
      <inkml:brushProperty name="width" value="0.00882" units="cm"/>
      <inkml:brushProperty name="height" value="0.00882" units="cm"/>
    </inkml:brush>
  </inkml:definitions>
  <inkml:traceGroup>
    <inkml:annotationXML>
      <emma:emma xmlns:emma="http://www.w3.org/2003/04/emma" version="1.0">
        <emma:interpretation id="{71B21C9E-DC36-4902-A417-13189E352818}" emma:medium="tactile" emma:mode="ink">
          <msink:context xmlns:msink="http://schemas.microsoft.com/ink/2010/main" type="writingRegion" rotatedBoundingBox="21687,6656 21702,6656 21702,6671 21687,6671"/>
        </emma:interpretation>
      </emma:emma>
    </inkml:annotationXML>
    <inkml:traceGroup>
      <inkml:annotationXML>
        <emma:emma xmlns:emma="http://www.w3.org/2003/04/emma" version="1.0">
          <emma:interpretation id="{647EA017-27BD-4FF0-9D32-038EEEDFCF08}" emma:medium="tactile" emma:mode="ink">
            <msink:context xmlns:msink="http://schemas.microsoft.com/ink/2010/main" type="paragraph" rotatedBoundingBox="21687,6656 21702,6656 21702,6671 21687,6671" alignmentLevel="1"/>
          </emma:interpretation>
        </emma:emma>
      </inkml:annotationXML>
      <inkml:traceGroup>
        <inkml:annotationXML>
          <emma:emma xmlns:emma="http://www.w3.org/2003/04/emma" version="1.0">
            <emma:interpretation id="{38B6E326-869E-47A5-B5D0-5A47DA061D4E}" emma:medium="tactile" emma:mode="ink">
              <msink:context xmlns:msink="http://schemas.microsoft.com/ink/2010/main" type="line" rotatedBoundingBox="21687,6656 21702,6656 21702,6671 21687,6671"/>
            </emma:interpretation>
          </emma:emma>
        </inkml:annotationXML>
        <inkml:traceGroup>
          <inkml:annotationXML>
            <emma:emma xmlns:emma="http://www.w3.org/2003/04/emma" version="1.0">
              <emma:interpretation id="{E2F024E6-FF01-45FE-A890-8DC37CD5F496}" emma:medium="tactile" emma:mode="ink">
                <msink:context xmlns:msink="http://schemas.microsoft.com/ink/2010/main" type="inkWord" rotatedBoundingBox="21687,6656 21702,6656 21702,6671 21687,6671"/>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emma:literal>
                </emma:interpretation>
                <emma:interpretation id="interp4" emma:lang="" emma:confidence="0">
                  <emma:literal>,</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Office-Design">
  <a:themeElements>
    <a:clrScheme name="Office-Design">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Design">
      <a:majorFont>
        <a:latin typeface="Helvetica Neue"/>
        <a:ea typeface="Helvetica Neue"/>
        <a:cs typeface="Helvetica Neue"/>
      </a:majorFont>
      <a:minorFont>
        <a:latin typeface="Helvetica Neue"/>
        <a:ea typeface="Helvetica Neue"/>
        <a:cs typeface="Helvetica Neue"/>
      </a:minorFont>
    </a:fontScheme>
    <a:fmtScheme name="Office-Design">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tija@zgradbazamisli.s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view="pageBreakPreview" zoomScale="115" zoomScaleNormal="100" zoomScaleSheetLayoutView="115" workbookViewId="0">
      <selection activeCell="C36" sqref="C36"/>
    </sheetView>
  </sheetViews>
  <sheetFormatPr defaultColWidth="19.54296875" defaultRowHeight="12" customHeight="1"/>
  <cols>
    <col min="1" max="1" width="2.1796875" style="1" customWidth="1"/>
    <col min="2" max="2" width="20" style="1" customWidth="1"/>
    <col min="3" max="6" width="19.54296875" style="1" customWidth="1"/>
    <col min="7" max="16384" width="19.54296875" style="1"/>
  </cols>
  <sheetData>
    <row r="1" spans="1:5" ht="10.15" customHeight="1">
      <c r="A1" s="2"/>
      <c r="B1" s="2"/>
      <c r="C1" s="203"/>
      <c r="D1" s="204"/>
      <c r="E1" s="4"/>
    </row>
    <row r="2" spans="1:5" ht="15" customHeight="1">
      <c r="A2" s="2"/>
      <c r="B2" s="5" t="s">
        <v>0</v>
      </c>
      <c r="C2" s="206" t="s">
        <v>98</v>
      </c>
      <c r="D2" s="207"/>
      <c r="E2" s="6"/>
    </row>
    <row r="3" spans="1:5" ht="27" customHeight="1">
      <c r="A3" s="7"/>
      <c r="B3" s="3"/>
      <c r="C3" s="206" t="s">
        <v>99</v>
      </c>
      <c r="D3" s="207"/>
      <c r="E3" s="6"/>
    </row>
    <row r="4" spans="1:5" ht="15" customHeight="1">
      <c r="A4" s="7"/>
      <c r="B4" s="3"/>
      <c r="C4" s="8"/>
      <c r="D4" s="9"/>
      <c r="E4" s="6"/>
    </row>
    <row r="5" spans="1:5" ht="29.9" customHeight="1">
      <c r="A5" s="2"/>
      <c r="B5" s="5" t="s">
        <v>1</v>
      </c>
      <c r="C5" s="206" t="s">
        <v>100</v>
      </c>
      <c r="D5" s="208"/>
      <c r="E5" s="208"/>
    </row>
    <row r="6" spans="1:5" ht="38.15" customHeight="1">
      <c r="A6" s="7"/>
      <c r="B6" s="3"/>
      <c r="C6" s="206" t="s">
        <v>101</v>
      </c>
      <c r="D6" s="207"/>
      <c r="E6" s="207"/>
    </row>
    <row r="7" spans="1:5" ht="14.15" customHeight="1">
      <c r="A7" s="7"/>
      <c r="B7" s="3"/>
      <c r="C7" s="10"/>
      <c r="D7" s="3"/>
      <c r="E7" s="11"/>
    </row>
    <row r="8" spans="1:5" ht="14.15" customHeight="1">
      <c r="A8" s="7"/>
      <c r="B8" s="3"/>
      <c r="C8" s="10"/>
      <c r="D8" s="3"/>
      <c r="E8" s="11"/>
    </row>
    <row r="9" spans="1:5" ht="14.15" customHeight="1">
      <c r="A9" s="7"/>
      <c r="B9" s="3"/>
      <c r="C9" s="10"/>
      <c r="D9" s="3"/>
      <c r="E9" s="11"/>
    </row>
    <row r="10" spans="1:5" ht="14.15" customHeight="1">
      <c r="A10" s="7"/>
      <c r="B10" s="3"/>
      <c r="C10" s="10"/>
      <c r="D10" s="3"/>
      <c r="E10" s="11"/>
    </row>
    <row r="11" spans="1:5" ht="14.15" customHeight="1">
      <c r="A11" s="7"/>
      <c r="B11" s="3"/>
      <c r="C11" s="10"/>
      <c r="D11" s="3"/>
      <c r="E11" s="11"/>
    </row>
    <row r="12" spans="1:5" ht="22.5" customHeight="1">
      <c r="A12" s="7"/>
      <c r="B12" s="5" t="s">
        <v>2</v>
      </c>
      <c r="C12" s="12" t="s">
        <v>102</v>
      </c>
      <c r="D12" s="7"/>
      <c r="E12" s="13"/>
    </row>
    <row r="13" spans="1:5" ht="14.15" customHeight="1">
      <c r="A13" s="7"/>
      <c r="B13" s="3"/>
      <c r="C13" s="14" t="s">
        <v>3</v>
      </c>
      <c r="D13" s="7"/>
      <c r="E13" s="13"/>
    </row>
    <row r="14" spans="1:5" ht="42" customHeight="1">
      <c r="A14" s="7"/>
      <c r="B14" s="3"/>
      <c r="C14" s="205" t="s">
        <v>103</v>
      </c>
      <c r="D14" s="204"/>
      <c r="E14" s="204"/>
    </row>
    <row r="15" spans="1:5" ht="14.15" customHeight="1">
      <c r="A15" s="7"/>
      <c r="B15" s="5" t="s">
        <v>4</v>
      </c>
      <c r="C15" s="15" t="s">
        <v>5</v>
      </c>
      <c r="D15" s="3"/>
      <c r="E15" s="11"/>
    </row>
    <row r="16" spans="1:5" ht="14.15" customHeight="1">
      <c r="A16" s="7"/>
      <c r="B16" s="5" t="s">
        <v>6</v>
      </c>
      <c r="C16" s="5" t="s">
        <v>104</v>
      </c>
      <c r="D16" s="3"/>
      <c r="E16" s="11"/>
    </row>
    <row r="17" spans="1:5" ht="14.15" customHeight="1">
      <c r="A17" s="7"/>
      <c r="B17" s="3"/>
      <c r="C17" s="3"/>
      <c r="D17" s="3"/>
      <c r="E17" s="11"/>
    </row>
    <row r="18" spans="1:5" ht="14.15" customHeight="1">
      <c r="A18" s="7"/>
      <c r="B18" s="3"/>
      <c r="C18" s="3"/>
      <c r="D18" s="3"/>
      <c r="E18" s="11"/>
    </row>
    <row r="19" spans="1:5" ht="14.15" customHeight="1">
      <c r="A19" s="7"/>
      <c r="B19" s="3"/>
      <c r="C19" s="16"/>
      <c r="D19" s="3"/>
      <c r="E19" s="11"/>
    </row>
    <row r="20" spans="1:5" ht="16.149999999999999" customHeight="1">
      <c r="A20" s="2"/>
      <c r="B20" s="5" t="s">
        <v>7</v>
      </c>
      <c r="C20" s="15" t="s">
        <v>8</v>
      </c>
      <c r="D20" s="3"/>
      <c r="E20" s="11"/>
    </row>
    <row r="21" spans="1:5" ht="14.15" customHeight="1">
      <c r="A21" s="7"/>
      <c r="B21" s="3"/>
      <c r="C21" s="17" t="s">
        <v>9</v>
      </c>
      <c r="D21" s="3"/>
      <c r="E21" s="11"/>
    </row>
    <row r="22" spans="1:5" ht="14.15" customHeight="1">
      <c r="A22" s="7"/>
      <c r="B22" s="3"/>
      <c r="C22" s="17" t="s">
        <v>10</v>
      </c>
      <c r="D22" s="3"/>
      <c r="E22" s="11"/>
    </row>
    <row r="23" spans="1:5" ht="14.15" customHeight="1">
      <c r="A23" s="7"/>
      <c r="B23" s="3"/>
      <c r="C23" s="17" t="s">
        <v>11</v>
      </c>
      <c r="D23" s="3"/>
      <c r="E23" s="11"/>
    </row>
    <row r="24" spans="1:5" ht="14.15" customHeight="1">
      <c r="A24" s="7"/>
      <c r="B24" s="3"/>
      <c r="C24" s="17" t="s">
        <v>267</v>
      </c>
      <c r="D24" s="3"/>
      <c r="E24" s="11"/>
    </row>
    <row r="25" spans="1:5" ht="14.15" customHeight="1">
      <c r="A25" s="7"/>
      <c r="B25" s="3"/>
      <c r="C25" s="17" t="s">
        <v>105</v>
      </c>
      <c r="D25" s="3"/>
      <c r="E25" s="11"/>
    </row>
    <row r="26" spans="1:5" ht="14.15" customHeight="1">
      <c r="A26" s="7"/>
      <c r="B26" s="3"/>
      <c r="C26" s="16"/>
      <c r="D26" s="3"/>
      <c r="E26" s="11"/>
    </row>
    <row r="27" spans="1:5" ht="25.15" customHeight="1">
      <c r="A27" s="2"/>
      <c r="B27" s="18" t="s">
        <v>12</v>
      </c>
      <c r="C27" s="19" t="s">
        <v>13</v>
      </c>
      <c r="D27" s="20"/>
      <c r="E27" s="11"/>
    </row>
    <row r="28" spans="1:5" ht="14.15" customHeight="1">
      <c r="A28" s="7"/>
      <c r="B28" s="20"/>
      <c r="C28" s="20"/>
      <c r="D28" s="20"/>
      <c r="E28" s="11"/>
    </row>
    <row r="29" spans="1:5" ht="14.15" customHeight="1">
      <c r="A29" s="2"/>
      <c r="B29" s="19" t="s">
        <v>14</v>
      </c>
      <c r="C29" s="19" t="s">
        <v>106</v>
      </c>
      <c r="D29" s="20"/>
      <c r="E29" s="11"/>
    </row>
    <row r="30" spans="1:5" ht="14.15" customHeight="1">
      <c r="A30" s="7"/>
      <c r="B30" s="20"/>
      <c r="C30" s="19"/>
      <c r="D30" s="20"/>
      <c r="E30" s="11"/>
    </row>
    <row r="31" spans="1:5" ht="14.15" customHeight="1">
      <c r="A31" s="7"/>
      <c r="B31" s="3"/>
      <c r="C31" s="3"/>
      <c r="D31" s="3"/>
      <c r="E31" s="11"/>
    </row>
    <row r="32" spans="1:5" ht="14.15" customHeight="1">
      <c r="A32" s="7"/>
      <c r="B32" s="3"/>
      <c r="C32" s="16"/>
      <c r="D32" s="3"/>
      <c r="E32" s="11"/>
    </row>
    <row r="33" spans="1:5" ht="14.15" customHeight="1">
      <c r="A33" s="7"/>
      <c r="B33" s="3"/>
      <c r="C33" s="16"/>
      <c r="D33" s="3"/>
      <c r="E33" s="11"/>
    </row>
    <row r="34" spans="1:5" ht="14.15" customHeight="1">
      <c r="A34" s="7"/>
      <c r="B34" s="3"/>
      <c r="C34" s="17" t="s">
        <v>15</v>
      </c>
      <c r="D34" s="3"/>
      <c r="E34" s="11"/>
    </row>
    <row r="35" spans="1:5" ht="14.15" customHeight="1">
      <c r="A35" s="7"/>
      <c r="B35" s="3"/>
      <c r="C35" s="17" t="s">
        <v>269</v>
      </c>
      <c r="D35" s="3"/>
      <c r="E35" s="11"/>
    </row>
    <row r="36" spans="1:5" ht="12" customHeight="1">
      <c r="A36" s="21"/>
      <c r="B36" s="22"/>
      <c r="C36" s="22"/>
      <c r="D36" s="22"/>
      <c r="E36" s="23"/>
    </row>
  </sheetData>
  <mergeCells count="6">
    <mergeCell ref="C1:D1"/>
    <mergeCell ref="C14:E14"/>
    <mergeCell ref="C2:D2"/>
    <mergeCell ref="C3:D3"/>
    <mergeCell ref="C6:E6"/>
    <mergeCell ref="C5:E5"/>
  </mergeCells>
  <hyperlinks>
    <hyperlink ref="C25" r:id="rId1" display="e: matija@zgradbazamisli.si"/>
  </hyperlinks>
  <pageMargins left="0.98425200000000002" right="0.98425200000000002" top="0.98425200000000002" bottom="0.65" header="0.23622000000000001" footer="0.23622000000000001"/>
  <pageSetup orientation="portrait" r:id="rId2"/>
  <headerFooter>
    <oddFooter>&amp;C&amp;"Raleway Regular,Običajno"&amp;9 &amp;"Arial,Običajno"&amp;K0000002023-15 Zdravstveni dom Rogatec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view="pageBreakPreview" topLeftCell="A10" zoomScale="115" zoomScaleNormal="100" zoomScaleSheetLayoutView="115" workbookViewId="0">
      <selection activeCell="B12" sqref="B12:H12"/>
    </sheetView>
  </sheetViews>
  <sheetFormatPr defaultColWidth="8.81640625" defaultRowHeight="12" customHeight="1"/>
  <cols>
    <col min="1" max="1" width="5.453125" style="1" customWidth="1"/>
    <col min="2" max="2" width="33.453125" style="1" customWidth="1"/>
    <col min="3" max="3" width="7.54296875" style="1" customWidth="1"/>
    <col min="4" max="4" width="9.81640625" style="1" customWidth="1"/>
    <col min="5" max="5" width="10.81640625" style="1" customWidth="1"/>
    <col min="6" max="6" width="19" style="1" customWidth="1"/>
    <col min="7" max="7" width="3" style="1" customWidth="1"/>
    <col min="8" max="8" width="8.81640625" style="1" customWidth="1"/>
    <col min="9" max="16384" width="8.81640625" style="1"/>
  </cols>
  <sheetData>
    <row r="1" spans="1:7" ht="15" customHeight="1">
      <c r="A1" s="24"/>
      <c r="B1" s="25"/>
      <c r="C1" s="26"/>
      <c r="D1" s="26"/>
      <c r="E1" s="26"/>
      <c r="F1" s="27"/>
      <c r="G1" s="28"/>
    </row>
    <row r="2" spans="1:7" ht="31.15" customHeight="1">
      <c r="A2" s="24"/>
      <c r="B2" s="209" t="s">
        <v>16</v>
      </c>
      <c r="C2" s="210"/>
      <c r="D2" s="210"/>
      <c r="E2" s="29"/>
      <c r="F2" s="27"/>
      <c r="G2" s="28"/>
    </row>
    <row r="3" spans="1:7" ht="59.25" customHeight="1">
      <c r="A3" s="24"/>
      <c r="B3" s="211" t="s">
        <v>17</v>
      </c>
      <c r="C3" s="213"/>
      <c r="D3" s="213"/>
      <c r="E3" s="213"/>
      <c r="F3" s="213"/>
      <c r="G3" s="30"/>
    </row>
    <row r="4" spans="1:7" ht="50.65" customHeight="1">
      <c r="A4" s="24"/>
      <c r="B4" s="211" t="s">
        <v>107</v>
      </c>
      <c r="C4" s="213"/>
      <c r="D4" s="213"/>
      <c r="E4" s="213"/>
      <c r="F4" s="213"/>
      <c r="G4" s="30"/>
    </row>
    <row r="5" spans="1:7" ht="9" customHeight="1">
      <c r="A5" s="24"/>
      <c r="B5" s="29"/>
      <c r="C5" s="29"/>
      <c r="D5" s="29"/>
      <c r="E5" s="29"/>
      <c r="F5" s="29"/>
      <c r="G5" s="31"/>
    </row>
    <row r="6" spans="1:7" ht="31.75" customHeight="1">
      <c r="A6" s="24"/>
      <c r="B6" s="211" t="s">
        <v>18</v>
      </c>
      <c r="C6" s="213"/>
      <c r="D6" s="213"/>
      <c r="E6" s="213"/>
      <c r="F6" s="213"/>
      <c r="G6" s="30"/>
    </row>
    <row r="7" spans="1:7" ht="41.25" customHeight="1">
      <c r="A7" s="24"/>
      <c r="B7" s="211" t="s">
        <v>19</v>
      </c>
      <c r="C7" s="213"/>
      <c r="D7" s="213"/>
      <c r="E7" s="213"/>
      <c r="F7" s="213"/>
      <c r="G7" s="30"/>
    </row>
    <row r="8" spans="1:7" ht="42.25" customHeight="1">
      <c r="A8" s="24"/>
      <c r="B8" s="211" t="s">
        <v>20</v>
      </c>
      <c r="C8" s="213"/>
      <c r="D8" s="213"/>
      <c r="E8" s="213"/>
      <c r="F8" s="213"/>
      <c r="G8" s="30"/>
    </row>
    <row r="9" spans="1:7" ht="25.15" customHeight="1">
      <c r="A9" s="24"/>
      <c r="B9" s="211" t="s">
        <v>21</v>
      </c>
      <c r="C9" s="210"/>
      <c r="D9" s="210"/>
      <c r="E9" s="210"/>
      <c r="F9" s="210"/>
      <c r="G9" s="30"/>
    </row>
    <row r="10" spans="1:7" ht="16.149999999999999" customHeight="1">
      <c r="A10" s="24"/>
      <c r="B10" s="212"/>
      <c r="C10" s="210"/>
      <c r="D10" s="210"/>
      <c r="E10" s="210"/>
      <c r="F10" s="210"/>
      <c r="G10" s="30"/>
    </row>
    <row r="11" spans="1:7" ht="36" customHeight="1">
      <c r="A11" s="24"/>
      <c r="B11" s="211" t="s">
        <v>22</v>
      </c>
      <c r="C11" s="210"/>
      <c r="D11" s="210"/>
      <c r="E11" s="210"/>
      <c r="F11" s="210"/>
      <c r="G11" s="30"/>
    </row>
    <row r="12" spans="1:7" ht="51.65" customHeight="1">
      <c r="A12" s="24"/>
      <c r="B12" s="211" t="s">
        <v>23</v>
      </c>
      <c r="C12" s="210"/>
      <c r="D12" s="210"/>
      <c r="E12" s="210"/>
      <c r="F12" s="210"/>
      <c r="G12" s="30"/>
    </row>
    <row r="13" spans="1:7" ht="80.900000000000006" customHeight="1">
      <c r="A13" s="24"/>
      <c r="B13" s="211" t="s">
        <v>108</v>
      </c>
      <c r="C13" s="210"/>
      <c r="D13" s="210"/>
      <c r="E13" s="210"/>
      <c r="F13" s="210"/>
      <c r="G13" s="30"/>
    </row>
    <row r="14" spans="1:7" ht="62.9" customHeight="1">
      <c r="A14" s="24"/>
      <c r="B14" s="211" t="s">
        <v>24</v>
      </c>
      <c r="C14" s="210"/>
      <c r="D14" s="210"/>
      <c r="E14" s="210"/>
      <c r="F14" s="210"/>
      <c r="G14" s="30"/>
    </row>
    <row r="15" spans="1:7" ht="69" customHeight="1">
      <c r="A15" s="24"/>
      <c r="B15" s="211" t="s">
        <v>109</v>
      </c>
      <c r="C15" s="210"/>
      <c r="D15" s="210"/>
      <c r="E15" s="210"/>
      <c r="F15" s="210"/>
      <c r="G15" s="30"/>
    </row>
    <row r="16" spans="1:7" ht="47.9" customHeight="1">
      <c r="A16" s="24"/>
      <c r="B16" s="211" t="s">
        <v>25</v>
      </c>
      <c r="C16" s="210"/>
      <c r="D16" s="210"/>
      <c r="E16" s="210"/>
      <c r="F16" s="210"/>
      <c r="G16" s="30"/>
    </row>
    <row r="17" spans="1:7" ht="59.9" customHeight="1">
      <c r="A17" s="24"/>
      <c r="B17" s="211" t="s">
        <v>26</v>
      </c>
      <c r="C17" s="210"/>
      <c r="D17" s="210"/>
      <c r="E17" s="210"/>
      <c r="F17" s="210"/>
      <c r="G17" s="30"/>
    </row>
    <row r="18" spans="1:7" ht="16.149999999999999" customHeight="1">
      <c r="A18" s="24"/>
      <c r="B18" s="211" t="s">
        <v>27</v>
      </c>
      <c r="C18" s="210"/>
      <c r="D18" s="210"/>
      <c r="E18" s="210"/>
      <c r="F18" s="210"/>
      <c r="G18" s="30"/>
    </row>
    <row r="19" spans="1:7" ht="58.15" customHeight="1">
      <c r="A19" s="24"/>
      <c r="B19" s="211" t="s">
        <v>28</v>
      </c>
      <c r="C19" s="210"/>
      <c r="D19" s="210"/>
      <c r="E19" s="210"/>
      <c r="F19" s="210"/>
      <c r="G19" s="30"/>
    </row>
    <row r="20" spans="1:7" ht="25.15" customHeight="1">
      <c r="A20" s="24"/>
      <c r="B20" s="211" t="s">
        <v>29</v>
      </c>
      <c r="C20" s="210"/>
      <c r="D20" s="210"/>
      <c r="E20" s="210"/>
      <c r="F20" s="210"/>
      <c r="G20" s="30"/>
    </row>
    <row r="21" spans="1:7" ht="16.149999999999999" customHeight="1">
      <c r="A21" s="24"/>
      <c r="B21" s="211" t="s">
        <v>30</v>
      </c>
      <c r="C21" s="210"/>
      <c r="D21" s="210"/>
      <c r="E21" s="210"/>
      <c r="F21" s="210"/>
      <c r="G21" s="30"/>
    </row>
    <row r="22" spans="1:7" ht="31.4" customHeight="1">
      <c r="A22" s="24"/>
      <c r="B22" s="211" t="s">
        <v>31</v>
      </c>
      <c r="C22" s="210"/>
      <c r="D22" s="210"/>
      <c r="E22" s="210"/>
      <c r="F22" s="210"/>
      <c r="G22" s="30"/>
    </row>
    <row r="23" spans="1:7" ht="69" customHeight="1">
      <c r="A23" s="24"/>
      <c r="B23" s="211" t="s">
        <v>32</v>
      </c>
      <c r="C23" s="210"/>
      <c r="D23" s="210"/>
      <c r="E23" s="210"/>
      <c r="F23" s="210"/>
      <c r="G23" s="30"/>
    </row>
    <row r="24" spans="1:7" ht="47.15" customHeight="1">
      <c r="A24" s="24"/>
      <c r="B24" s="211" t="s">
        <v>33</v>
      </c>
      <c r="C24" s="210"/>
      <c r="D24" s="210"/>
      <c r="E24" s="210"/>
      <c r="F24" s="210"/>
      <c r="G24" s="30"/>
    </row>
    <row r="25" spans="1:7" ht="32.9" customHeight="1">
      <c r="A25" s="24"/>
      <c r="B25" s="211" t="s">
        <v>34</v>
      </c>
      <c r="C25" s="210"/>
      <c r="D25" s="210"/>
      <c r="E25" s="210"/>
      <c r="F25" s="210"/>
      <c r="G25" s="30"/>
    </row>
    <row r="26" spans="1:7" ht="36" customHeight="1">
      <c r="A26" s="24"/>
      <c r="B26" s="211" t="s">
        <v>35</v>
      </c>
      <c r="C26" s="210"/>
      <c r="D26" s="210"/>
      <c r="E26" s="210"/>
      <c r="F26" s="210"/>
      <c r="G26" s="30"/>
    </row>
    <row r="27" spans="1:7" ht="16.149999999999999" customHeight="1">
      <c r="A27" s="24"/>
      <c r="B27" s="211" t="s">
        <v>36</v>
      </c>
      <c r="C27" s="210"/>
      <c r="D27" s="210"/>
      <c r="E27" s="210"/>
      <c r="F27" s="210"/>
      <c r="G27" s="30"/>
    </row>
    <row r="28" spans="1:7" ht="35.65" customHeight="1">
      <c r="A28" s="24"/>
      <c r="B28" s="211"/>
      <c r="C28" s="210"/>
      <c r="D28" s="210"/>
      <c r="E28" s="210"/>
      <c r="F28" s="210"/>
      <c r="G28" s="30"/>
    </row>
    <row r="29" spans="1:7" ht="30.65" customHeight="1">
      <c r="A29" s="24"/>
      <c r="B29" s="25"/>
      <c r="C29" s="32"/>
      <c r="D29" s="25"/>
      <c r="E29" s="33"/>
      <c r="F29" s="27"/>
      <c r="G29" s="28"/>
    </row>
    <row r="30" spans="1:7" ht="15" customHeight="1">
      <c r="A30" s="24"/>
      <c r="B30" s="212"/>
      <c r="C30" s="210"/>
      <c r="D30" s="210"/>
      <c r="E30" s="210"/>
      <c r="F30" s="210"/>
      <c r="G30" s="30"/>
    </row>
    <row r="31" spans="1:7" ht="15" customHeight="1">
      <c r="A31" s="34"/>
      <c r="B31" s="35"/>
      <c r="C31" s="36"/>
      <c r="D31" s="35"/>
      <c r="E31" s="37"/>
      <c r="F31" s="38"/>
      <c r="G31" s="28"/>
    </row>
    <row r="32" spans="1:7" ht="15" customHeight="1">
      <c r="A32" s="34"/>
      <c r="B32" s="35"/>
      <c r="C32" s="36"/>
      <c r="D32" s="35"/>
      <c r="E32" s="37"/>
      <c r="F32" s="38"/>
      <c r="G32" s="28"/>
    </row>
  </sheetData>
  <mergeCells count="27">
    <mergeCell ref="B30:F30"/>
    <mergeCell ref="B7:F7"/>
    <mergeCell ref="B6:F6"/>
    <mergeCell ref="B8:F8"/>
    <mergeCell ref="B13:F13"/>
    <mergeCell ref="B14:F14"/>
    <mergeCell ref="B18:F18"/>
    <mergeCell ref="B26:F26"/>
    <mergeCell ref="B27:F27"/>
    <mergeCell ref="B24:F24"/>
    <mergeCell ref="B25:F25"/>
    <mergeCell ref="B28:F28"/>
    <mergeCell ref="B20:F20"/>
    <mergeCell ref="B21:F21"/>
    <mergeCell ref="B22:F22"/>
    <mergeCell ref="B15:F15"/>
    <mergeCell ref="B2:D2"/>
    <mergeCell ref="B9:F9"/>
    <mergeCell ref="B10:F10"/>
    <mergeCell ref="B11:F11"/>
    <mergeCell ref="B23:F23"/>
    <mergeCell ref="B12:F12"/>
    <mergeCell ref="B3:F3"/>
    <mergeCell ref="B4:F4"/>
    <mergeCell ref="B16:F16"/>
    <mergeCell ref="B17:F17"/>
    <mergeCell ref="B19:F19"/>
  </mergeCells>
  <pageMargins left="0.98425200000000002" right="0.98425200000000002" top="0.98425200000000002" bottom="0.65" header="0.23622000000000001" footer="0.23622000000000001"/>
  <pageSetup scale="95" orientation="portrait" r:id="rId1"/>
  <headerFooter>
    <oddFooter>&amp;C&amp;"Raleway Regular,Običajno"&amp;9 &amp;"Arial,Običajno"&amp;K0000002023-15 Zdravstveni dom Rogatec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tabSelected="1" view="pageBreakPreview" zoomScale="130" zoomScaleNormal="115" zoomScaleSheetLayoutView="130" workbookViewId="0">
      <selection activeCell="C5" sqref="C5:E5"/>
    </sheetView>
  </sheetViews>
  <sheetFormatPr defaultColWidth="8.81640625" defaultRowHeight="12" customHeight="1"/>
  <cols>
    <col min="1" max="1" width="2.1796875" style="1" customWidth="1"/>
    <col min="2" max="2" width="11.81640625" style="1" customWidth="1"/>
    <col min="3" max="3" width="40.1796875" style="1" customWidth="1"/>
    <col min="4" max="4" width="10" style="1" customWidth="1"/>
    <col min="5" max="5" width="19.453125" style="1" customWidth="1"/>
    <col min="6" max="6" width="2.1796875" style="1" customWidth="1"/>
    <col min="7" max="7" width="8.81640625" style="1" customWidth="1"/>
    <col min="8" max="16384" width="8.81640625" style="1"/>
  </cols>
  <sheetData>
    <row r="1" spans="1:6" ht="9" customHeight="1">
      <c r="A1" s="39"/>
      <c r="B1" s="39"/>
      <c r="C1" s="214"/>
      <c r="D1" s="215"/>
      <c r="E1" s="41"/>
      <c r="F1" s="41"/>
    </row>
    <row r="2" spans="1:6" ht="15" customHeight="1">
      <c r="A2" s="39"/>
      <c r="B2" s="42" t="s">
        <v>0</v>
      </c>
      <c r="C2" s="214" t="s">
        <v>272</v>
      </c>
      <c r="D2" s="216"/>
      <c r="E2" s="41"/>
      <c r="F2" s="41"/>
    </row>
    <row r="3" spans="1:6" ht="15" customHeight="1">
      <c r="A3" s="40"/>
      <c r="B3" s="40"/>
      <c r="C3" s="214" t="s">
        <v>273</v>
      </c>
      <c r="D3" s="216"/>
      <c r="E3" s="41"/>
      <c r="F3" s="41"/>
    </row>
    <row r="4" spans="1:6" ht="15" customHeight="1">
      <c r="A4" s="40"/>
      <c r="B4" s="40"/>
      <c r="C4" s="51"/>
      <c r="D4" s="52"/>
      <c r="E4" s="41"/>
      <c r="F4" s="41"/>
    </row>
    <row r="5" spans="1:6" ht="32.25" customHeight="1">
      <c r="A5" s="39"/>
      <c r="B5" s="39" t="s">
        <v>1</v>
      </c>
      <c r="C5" s="214" t="s">
        <v>100</v>
      </c>
      <c r="D5" s="217"/>
      <c r="E5" s="217"/>
      <c r="F5" s="47"/>
    </row>
    <row r="6" spans="1:6" ht="34.5" customHeight="1">
      <c r="A6" s="40"/>
      <c r="B6" s="40"/>
      <c r="C6" s="214" t="s">
        <v>101</v>
      </c>
      <c r="D6" s="216"/>
      <c r="E6" s="216"/>
      <c r="F6" s="47"/>
    </row>
    <row r="7" spans="1:6" ht="19" customHeight="1">
      <c r="A7" s="40"/>
      <c r="B7" s="40"/>
      <c r="C7" s="53" t="s">
        <v>37</v>
      </c>
      <c r="D7" s="54"/>
      <c r="E7" s="55"/>
      <c r="F7" s="55"/>
    </row>
    <row r="8" spans="1:6" ht="14.15" customHeight="1">
      <c r="A8" s="40"/>
      <c r="B8" s="40"/>
      <c r="C8" s="45"/>
      <c r="D8" s="40"/>
      <c r="E8" s="40"/>
      <c r="F8" s="40"/>
    </row>
    <row r="9" spans="1:6" ht="16.149999999999999" customHeight="1">
      <c r="A9" s="53"/>
      <c r="B9" s="53" t="s">
        <v>38</v>
      </c>
      <c r="C9" s="53" t="s">
        <v>39</v>
      </c>
      <c r="D9" s="40"/>
      <c r="E9" s="40"/>
      <c r="F9" s="40"/>
    </row>
    <row r="10" spans="1:6" ht="15" customHeight="1">
      <c r="A10" s="42"/>
      <c r="B10" s="42" t="s">
        <v>182</v>
      </c>
      <c r="C10" s="47" t="s">
        <v>41</v>
      </c>
      <c r="D10" s="56" t="s">
        <v>40</v>
      </c>
      <c r="E10" s="57">
        <f>'1 RUŠITVENA DELA'!H50</f>
        <v>0</v>
      </c>
      <c r="F10" s="58"/>
    </row>
    <row r="11" spans="1:6" ht="15" customHeight="1">
      <c r="A11" s="42"/>
      <c r="B11" s="42" t="s">
        <v>183</v>
      </c>
      <c r="C11" s="47" t="s">
        <v>42</v>
      </c>
      <c r="D11" s="56" t="s">
        <v>40</v>
      </c>
      <c r="E11" s="57">
        <f>'2 ZIDARSKA DELA'!H19</f>
        <v>0</v>
      </c>
      <c r="F11" s="58"/>
    </row>
    <row r="12" spans="1:6" ht="15" customHeight="1">
      <c r="A12" s="42"/>
      <c r="B12" s="42" t="s">
        <v>184</v>
      </c>
      <c r="C12" s="47" t="s">
        <v>185</v>
      </c>
      <c r="D12" s="56" t="s">
        <v>40</v>
      </c>
      <c r="E12" s="57">
        <f>'3 KONSTRUKCIJSKA DELA'!H41</f>
        <v>0</v>
      </c>
      <c r="F12" s="58"/>
    </row>
    <row r="13" spans="1:6" ht="15" customHeight="1">
      <c r="A13" s="42"/>
      <c r="B13" s="42"/>
      <c r="C13" s="59" t="s">
        <v>43</v>
      </c>
      <c r="D13" s="60"/>
      <c r="E13" s="61">
        <f>SUM(E9:E12)</f>
        <v>0</v>
      </c>
      <c r="F13" s="58"/>
    </row>
    <row r="14" spans="1:6" ht="9" customHeight="1">
      <c r="A14" s="42"/>
      <c r="B14" s="42"/>
      <c r="C14" s="47"/>
      <c r="D14" s="56"/>
      <c r="E14" s="57"/>
      <c r="F14" s="58"/>
    </row>
    <row r="15" spans="1:6" ht="15" customHeight="1">
      <c r="A15" s="53"/>
      <c r="B15" s="53" t="s">
        <v>44</v>
      </c>
      <c r="C15" s="53" t="s">
        <v>45</v>
      </c>
      <c r="D15" s="40"/>
      <c r="E15" s="43"/>
      <c r="F15" s="40"/>
    </row>
    <row r="16" spans="1:6" ht="15" customHeight="1">
      <c r="A16" s="42"/>
      <c r="B16" s="42" t="s">
        <v>186</v>
      </c>
      <c r="C16" s="47" t="s">
        <v>47</v>
      </c>
      <c r="D16" s="56" t="s">
        <v>40</v>
      </c>
      <c r="E16" s="58">
        <f>'4 TLAKARSKA DELA'!H33</f>
        <v>0</v>
      </c>
      <c r="F16" s="58"/>
    </row>
    <row r="17" spans="1:6" ht="15" customHeight="1">
      <c r="A17" s="42"/>
      <c r="B17" s="42" t="s">
        <v>187</v>
      </c>
      <c r="C17" s="47" t="s">
        <v>151</v>
      </c>
      <c r="D17" s="56" t="s">
        <v>40</v>
      </c>
      <c r="E17" s="57">
        <f>'5 SUHOMONTAŽNA DELA'!H26</f>
        <v>0</v>
      </c>
      <c r="F17" s="58"/>
    </row>
    <row r="18" spans="1:6" ht="15" customHeight="1">
      <c r="A18" s="42"/>
      <c r="B18" s="42" t="s">
        <v>189</v>
      </c>
      <c r="C18" s="47" t="s">
        <v>48</v>
      </c>
      <c r="D18" s="56" t="s">
        <v>40</v>
      </c>
      <c r="E18" s="57">
        <f>'6 SLIKOPLESKARSKA DELA'!H21</f>
        <v>0</v>
      </c>
      <c r="F18" s="58"/>
    </row>
    <row r="19" spans="1:6" ht="15" customHeight="1">
      <c r="A19" s="42"/>
      <c r="B19" s="42" t="s">
        <v>188</v>
      </c>
      <c r="C19" s="47" t="s">
        <v>46</v>
      </c>
      <c r="D19" s="56" t="s">
        <v>40</v>
      </c>
      <c r="E19" s="57">
        <f>'7 STAVBNO POHIŠTVO'!H62</f>
        <v>0</v>
      </c>
      <c r="F19" s="58"/>
    </row>
    <row r="20" spans="1:6" s="46" customFormat="1" ht="13">
      <c r="A20" s="48"/>
      <c r="B20" s="48" t="s">
        <v>190</v>
      </c>
      <c r="C20" s="49" t="s">
        <v>191</v>
      </c>
      <c r="D20" s="50" t="s">
        <v>40</v>
      </c>
      <c r="E20" s="57">
        <f>'8 OSTALO'!H37</f>
        <v>0</v>
      </c>
      <c r="F20" s="62"/>
    </row>
    <row r="21" spans="1:6" ht="16.149999999999999" customHeight="1">
      <c r="A21" s="44"/>
      <c r="B21" s="44"/>
      <c r="C21" s="59" t="s">
        <v>49</v>
      </c>
      <c r="D21" s="60"/>
      <c r="E21" s="61">
        <f>SUM(E16:E20)</f>
        <v>0</v>
      </c>
      <c r="F21" s="61"/>
    </row>
    <row r="22" spans="1:6" ht="9" customHeight="1">
      <c r="A22" s="44"/>
      <c r="B22" s="44"/>
      <c r="C22" s="59"/>
      <c r="D22" s="60"/>
      <c r="E22" s="61"/>
      <c r="F22" s="61"/>
    </row>
    <row r="23" spans="1:6" ht="16.149999999999999" customHeight="1">
      <c r="A23" s="44"/>
      <c r="B23" s="44"/>
      <c r="C23" s="59" t="s">
        <v>50</v>
      </c>
      <c r="D23" s="56" t="s">
        <v>40</v>
      </c>
      <c r="E23" s="61">
        <f>SUM((E21+E13)*0.05)</f>
        <v>0</v>
      </c>
      <c r="F23" s="61"/>
    </row>
    <row r="24" spans="1:6" ht="73" customHeight="1">
      <c r="A24" s="44"/>
      <c r="B24" s="44"/>
      <c r="C24" s="63" t="s">
        <v>51</v>
      </c>
      <c r="D24" s="60"/>
      <c r="E24" s="61"/>
      <c r="F24" s="61"/>
    </row>
    <row r="25" spans="1:6" ht="9" customHeight="1">
      <c r="A25" s="44"/>
      <c r="B25" s="44"/>
      <c r="C25" s="59"/>
      <c r="D25" s="56"/>
      <c r="E25" s="61"/>
      <c r="F25" s="61"/>
    </row>
    <row r="26" spans="1:6" ht="16.149999999999999" customHeight="1">
      <c r="A26" s="44"/>
      <c r="B26" s="44"/>
      <c r="C26" s="59" t="s">
        <v>52</v>
      </c>
      <c r="D26" s="56" t="s">
        <v>40</v>
      </c>
      <c r="E26" s="61">
        <f>SUM(E13+E21+E23)</f>
        <v>0</v>
      </c>
      <c r="F26" s="61"/>
    </row>
    <row r="27" spans="1:6" ht="16.149999999999999" customHeight="1">
      <c r="A27" s="44"/>
      <c r="B27" s="44"/>
      <c r="C27" s="59" t="s">
        <v>53</v>
      </c>
      <c r="D27" s="56" t="s">
        <v>40</v>
      </c>
      <c r="E27" s="61">
        <f>E26*0.22</f>
        <v>0</v>
      </c>
      <c r="F27" s="61"/>
    </row>
    <row r="28" spans="1:6" ht="9" customHeight="1">
      <c r="A28" s="44"/>
      <c r="B28" s="44"/>
      <c r="C28" s="59"/>
      <c r="D28" s="60"/>
      <c r="E28" s="61"/>
      <c r="F28" s="61"/>
    </row>
    <row r="29" spans="1:6" ht="16.149999999999999" customHeight="1">
      <c r="A29" s="44"/>
      <c r="B29" s="44"/>
      <c r="C29" s="59" t="s">
        <v>54</v>
      </c>
      <c r="D29" s="65" t="s">
        <v>40</v>
      </c>
      <c r="E29" s="64">
        <f>E26+E27</f>
        <v>0</v>
      </c>
      <c r="F29" s="61"/>
    </row>
    <row r="30" spans="1:6" ht="15" customHeight="1">
      <c r="A30" s="40"/>
      <c r="B30" s="40"/>
      <c r="C30" s="40"/>
      <c r="D30" s="40"/>
      <c r="E30" s="40"/>
      <c r="F30" s="40"/>
    </row>
  </sheetData>
  <sheetProtection password="DE73" sheet="1" objects="1" scenarios="1"/>
  <mergeCells count="5">
    <mergeCell ref="C1:D1"/>
    <mergeCell ref="C2:D2"/>
    <mergeCell ref="C3:D3"/>
    <mergeCell ref="C6:E6"/>
    <mergeCell ref="C5:E5"/>
  </mergeCells>
  <pageMargins left="0.98425200000000002" right="0.98425200000000002" top="0.98425200000000002" bottom="0.65" header="0.23622000000000001" footer="0.23622000000000001"/>
  <pageSetup scale="99" orientation="portrait" r:id="rId1"/>
  <headerFooter>
    <oddFooter>&amp;C&amp;"Raleway Regular,Običajno"&amp;9 &amp;"Arial,Običajno"&amp;K0000002023-15 Zdravstveni dom Rogatec</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view="pageBreakPreview" topLeftCell="A13" zoomScale="145" zoomScaleNormal="100" zoomScaleSheetLayoutView="145" workbookViewId="0">
      <selection activeCell="G18" sqref="G18"/>
    </sheetView>
  </sheetViews>
  <sheetFormatPr defaultColWidth="8.81640625" defaultRowHeight="13.4" customHeight="1"/>
  <cols>
    <col min="1" max="1" width="1.7265625" style="76" bestFit="1" customWidth="1"/>
    <col min="2" max="2" width="1.26953125" style="76" bestFit="1" customWidth="1"/>
    <col min="3" max="3" width="2.54296875" style="76" bestFit="1" customWidth="1"/>
    <col min="4" max="4" width="46.81640625" style="76" customWidth="1"/>
    <col min="5" max="5" width="7.54296875" style="76" customWidth="1"/>
    <col min="6" max="6" width="10" style="76" customWidth="1"/>
    <col min="7" max="7" width="10.1796875" style="76" customWidth="1"/>
    <col min="8" max="8" width="11" style="76" customWidth="1"/>
    <col min="9" max="9" width="1.81640625" style="76" customWidth="1"/>
    <col min="10" max="11" width="8.81640625" style="76" customWidth="1"/>
    <col min="12" max="16384" width="8.81640625" style="76"/>
  </cols>
  <sheetData>
    <row r="1" spans="1:10" ht="15" customHeight="1">
      <c r="A1" s="69"/>
      <c r="B1" s="69"/>
      <c r="C1" s="69"/>
      <c r="D1" s="70"/>
      <c r="E1" s="71"/>
      <c r="F1" s="72"/>
      <c r="G1" s="73"/>
      <c r="H1" s="66"/>
      <c r="I1" s="74"/>
      <c r="J1" s="75"/>
    </row>
    <row r="2" spans="1:10" ht="15" customHeight="1">
      <c r="A2" s="77"/>
      <c r="B2" s="77"/>
      <c r="C2" s="77"/>
      <c r="D2" s="78" t="s">
        <v>39</v>
      </c>
      <c r="E2" s="79"/>
      <c r="F2" s="66"/>
      <c r="G2" s="66"/>
      <c r="H2" s="66"/>
      <c r="I2" s="74"/>
      <c r="J2" s="80"/>
    </row>
    <row r="3" spans="1:10" ht="15" customHeight="1">
      <c r="A3" s="69"/>
      <c r="B3" s="69"/>
      <c r="C3" s="69"/>
      <c r="D3" s="70"/>
      <c r="E3" s="79"/>
      <c r="F3" s="66"/>
      <c r="G3" s="66"/>
      <c r="H3" s="66"/>
      <c r="I3" s="74"/>
      <c r="J3" s="80"/>
    </row>
    <row r="4" spans="1:10" ht="15" customHeight="1">
      <c r="A4" s="77" t="s">
        <v>158</v>
      </c>
      <c r="B4" s="77"/>
      <c r="C4" s="77"/>
      <c r="D4" s="78" t="s">
        <v>61</v>
      </c>
      <c r="E4" s="81"/>
      <c r="F4" s="82"/>
      <c r="G4" s="66"/>
      <c r="H4" s="66"/>
      <c r="I4" s="74"/>
      <c r="J4" s="80"/>
    </row>
    <row r="5" spans="1:10" ht="15" customHeight="1">
      <c r="A5" s="69"/>
      <c r="B5" s="69"/>
      <c r="C5" s="69"/>
      <c r="D5" s="70"/>
      <c r="E5" s="79"/>
      <c r="F5" s="66"/>
      <c r="G5" s="66"/>
      <c r="H5" s="66"/>
      <c r="I5" s="74"/>
      <c r="J5" s="80"/>
    </row>
    <row r="6" spans="1:10" ht="134.5" customHeight="1">
      <c r="A6" s="69"/>
      <c r="B6" s="69"/>
      <c r="C6" s="69"/>
      <c r="D6" s="218" t="s">
        <v>177</v>
      </c>
      <c r="E6" s="219"/>
      <c r="F6" s="219"/>
      <c r="G6" s="219"/>
      <c r="H6" s="219"/>
      <c r="I6" s="74"/>
      <c r="J6" s="80"/>
    </row>
    <row r="7" spans="1:10" ht="15" customHeight="1">
      <c r="A7" s="69"/>
      <c r="B7" s="69"/>
      <c r="C7" s="69"/>
      <c r="D7" s="70"/>
      <c r="E7" s="79"/>
      <c r="F7" s="66"/>
      <c r="G7" s="66"/>
      <c r="H7" s="66"/>
      <c r="I7" s="74"/>
      <c r="J7" s="80"/>
    </row>
    <row r="8" spans="1:10" ht="14">
      <c r="A8" s="69"/>
      <c r="B8" s="69"/>
      <c r="C8" s="69"/>
      <c r="D8" s="218" t="s">
        <v>110</v>
      </c>
      <c r="E8" s="220"/>
      <c r="F8" s="220"/>
      <c r="G8" s="220"/>
      <c r="H8" s="220"/>
      <c r="I8" s="74"/>
      <c r="J8" s="80"/>
    </row>
    <row r="9" spans="1:10" ht="15" customHeight="1">
      <c r="A9" s="69"/>
      <c r="B9" s="69"/>
      <c r="C9" s="69"/>
      <c r="D9" s="70"/>
      <c r="E9" s="84"/>
      <c r="F9" s="85"/>
      <c r="G9" s="85"/>
      <c r="H9" s="85"/>
      <c r="I9" s="74"/>
      <c r="J9" s="80"/>
    </row>
    <row r="10" spans="1:10" ht="42.65" customHeight="1">
      <c r="A10" s="69"/>
      <c r="B10" s="69"/>
      <c r="C10" s="69"/>
      <c r="D10" s="221" t="s">
        <v>62</v>
      </c>
      <c r="E10" s="222"/>
      <c r="F10" s="222"/>
      <c r="G10" s="222"/>
      <c r="H10" s="222"/>
      <c r="I10" s="74"/>
      <c r="J10" s="80"/>
    </row>
    <row r="11" spans="1:10" ht="15" customHeight="1">
      <c r="A11" s="69"/>
      <c r="B11" s="69"/>
      <c r="C11" s="69"/>
      <c r="D11" s="70"/>
      <c r="E11" s="84"/>
      <c r="F11" s="72"/>
      <c r="G11" s="73"/>
      <c r="H11" s="66"/>
      <c r="I11" s="74"/>
      <c r="J11" s="80"/>
    </row>
    <row r="12" spans="1:10" ht="16" customHeight="1">
      <c r="A12" s="86"/>
      <c r="B12" s="86"/>
      <c r="C12" s="86"/>
      <c r="D12" s="87" t="s">
        <v>56</v>
      </c>
      <c r="E12" s="88" t="s">
        <v>57</v>
      </c>
      <c r="F12" s="86" t="s">
        <v>58</v>
      </c>
      <c r="G12" s="86" t="s">
        <v>59</v>
      </c>
      <c r="H12" s="86" t="s">
        <v>60</v>
      </c>
      <c r="I12" s="74"/>
      <c r="J12" s="80"/>
    </row>
    <row r="13" spans="1:10" ht="15" customHeight="1">
      <c r="A13" s="69"/>
      <c r="B13" s="69"/>
      <c r="C13" s="69"/>
      <c r="D13" s="70"/>
      <c r="E13" s="79"/>
      <c r="F13" s="66"/>
      <c r="G13" s="66"/>
      <c r="H13" s="66"/>
      <c r="I13" s="74"/>
      <c r="J13" s="80"/>
    </row>
    <row r="14" spans="1:10" ht="42">
      <c r="A14" s="89" t="s">
        <v>158</v>
      </c>
      <c r="B14" s="89" t="s">
        <v>159</v>
      </c>
      <c r="C14" s="89" t="s">
        <v>158</v>
      </c>
      <c r="D14" s="90" t="s">
        <v>115</v>
      </c>
      <c r="E14" s="91" t="s">
        <v>65</v>
      </c>
      <c r="F14" s="99">
        <v>5</v>
      </c>
      <c r="G14" s="66"/>
      <c r="H14" s="99">
        <f>F14*G14</f>
        <v>0</v>
      </c>
      <c r="I14" s="74"/>
      <c r="J14" s="80"/>
    </row>
    <row r="15" spans="1:10" ht="15" customHeight="1">
      <c r="A15" s="69"/>
      <c r="B15" s="69"/>
      <c r="C15" s="69"/>
      <c r="D15" s="70"/>
      <c r="E15" s="79"/>
      <c r="F15" s="99"/>
      <c r="G15" s="66"/>
      <c r="H15" s="99"/>
      <c r="I15" s="74"/>
      <c r="J15" s="80"/>
    </row>
    <row r="16" spans="1:10" ht="42">
      <c r="A16" s="89" t="s">
        <v>158</v>
      </c>
      <c r="B16" s="89" t="s">
        <v>159</v>
      </c>
      <c r="C16" s="89" t="s">
        <v>160</v>
      </c>
      <c r="D16" s="90" t="s">
        <v>111</v>
      </c>
      <c r="E16" s="91" t="s">
        <v>65</v>
      </c>
      <c r="F16" s="101">
        <v>5</v>
      </c>
      <c r="G16" s="66"/>
      <c r="H16" s="99">
        <f>F16*G16</f>
        <v>0</v>
      </c>
      <c r="I16" s="74"/>
      <c r="J16" s="80"/>
    </row>
    <row r="17" spans="1:10" ht="15" customHeight="1">
      <c r="A17" s="69"/>
      <c r="B17" s="69"/>
      <c r="C17" s="69"/>
      <c r="D17" s="70"/>
      <c r="E17" s="79"/>
      <c r="F17" s="99"/>
      <c r="G17" s="66"/>
      <c r="H17" s="99"/>
      <c r="I17" s="74"/>
      <c r="J17" s="80"/>
    </row>
    <row r="18" spans="1:10" ht="42">
      <c r="A18" s="89" t="s">
        <v>158</v>
      </c>
      <c r="B18" s="89" t="s">
        <v>159</v>
      </c>
      <c r="C18" s="89" t="s">
        <v>161</v>
      </c>
      <c r="D18" s="90" t="s">
        <v>112</v>
      </c>
      <c r="E18" s="91" t="s">
        <v>65</v>
      </c>
      <c r="F18" s="101">
        <v>19</v>
      </c>
      <c r="G18" s="66"/>
      <c r="H18" s="99">
        <f>F18*G18</f>
        <v>0</v>
      </c>
      <c r="I18" s="74"/>
      <c r="J18" s="80"/>
    </row>
    <row r="19" spans="1:10" ht="15" customHeight="1">
      <c r="A19" s="69"/>
      <c r="B19" s="69"/>
      <c r="C19" s="69"/>
      <c r="D19" s="70"/>
      <c r="E19" s="79"/>
      <c r="F19" s="99"/>
      <c r="G19" s="66"/>
      <c r="H19" s="99"/>
      <c r="I19" s="74"/>
      <c r="J19" s="80"/>
    </row>
    <row r="20" spans="1:10" ht="28">
      <c r="A20" s="89" t="s">
        <v>158</v>
      </c>
      <c r="B20" s="89" t="s">
        <v>159</v>
      </c>
      <c r="C20" s="89" t="s">
        <v>162</v>
      </c>
      <c r="D20" s="90" t="s">
        <v>113</v>
      </c>
      <c r="E20" s="91" t="s">
        <v>114</v>
      </c>
      <c r="F20" s="101">
        <v>1</v>
      </c>
      <c r="G20" s="66"/>
      <c r="H20" s="99">
        <f>F20*G20</f>
        <v>0</v>
      </c>
      <c r="I20" s="74"/>
      <c r="J20" s="80"/>
    </row>
    <row r="21" spans="1:10" ht="15" customHeight="1">
      <c r="A21" s="69"/>
      <c r="B21" s="69"/>
      <c r="C21" s="69"/>
      <c r="D21" s="70"/>
      <c r="E21" s="79"/>
      <c r="F21" s="99"/>
      <c r="G21" s="66"/>
      <c r="H21" s="99"/>
      <c r="I21" s="74"/>
      <c r="J21" s="80"/>
    </row>
    <row r="22" spans="1:10" ht="42">
      <c r="A22" s="89" t="s">
        <v>158</v>
      </c>
      <c r="B22" s="89" t="s">
        <v>159</v>
      </c>
      <c r="C22" s="89" t="s">
        <v>163</v>
      </c>
      <c r="D22" s="90" t="s">
        <v>116</v>
      </c>
      <c r="E22" s="91" t="s">
        <v>64</v>
      </c>
      <c r="F22" s="101">
        <v>117</v>
      </c>
      <c r="G22" s="66"/>
      <c r="H22" s="99">
        <f>F22*G22</f>
        <v>0</v>
      </c>
      <c r="I22" s="74"/>
      <c r="J22" s="80"/>
    </row>
    <row r="23" spans="1:10" ht="15" customHeight="1">
      <c r="A23" s="69"/>
      <c r="B23" s="69"/>
      <c r="C23" s="69"/>
      <c r="D23" s="70"/>
      <c r="E23" s="79"/>
      <c r="F23" s="99"/>
      <c r="G23" s="66"/>
      <c r="H23" s="99"/>
      <c r="I23" s="74"/>
      <c r="J23" s="80"/>
    </row>
    <row r="24" spans="1:10" ht="49" customHeight="1">
      <c r="A24" s="89" t="s">
        <v>158</v>
      </c>
      <c r="B24" s="89" t="s">
        <v>159</v>
      </c>
      <c r="C24" s="89" t="s">
        <v>164</v>
      </c>
      <c r="D24" s="90" t="s">
        <v>120</v>
      </c>
      <c r="E24" s="91" t="s">
        <v>64</v>
      </c>
      <c r="F24" s="101">
        <v>6.7</v>
      </c>
      <c r="G24" s="66"/>
      <c r="H24" s="99">
        <f>F24*G24</f>
        <v>0</v>
      </c>
      <c r="I24" s="74"/>
      <c r="J24" s="80"/>
    </row>
    <row r="25" spans="1:10" ht="15" customHeight="1">
      <c r="A25" s="69"/>
      <c r="B25" s="69"/>
      <c r="C25" s="69"/>
      <c r="D25" s="70"/>
      <c r="E25" s="79"/>
      <c r="F25" s="99"/>
      <c r="G25" s="66"/>
      <c r="H25" s="99"/>
      <c r="I25" s="74"/>
      <c r="J25" s="80"/>
    </row>
    <row r="26" spans="1:10" ht="28">
      <c r="A26" s="89" t="s">
        <v>158</v>
      </c>
      <c r="B26" s="89" t="s">
        <v>159</v>
      </c>
      <c r="C26" s="89" t="s">
        <v>165</v>
      </c>
      <c r="D26" s="90" t="s">
        <v>117</v>
      </c>
      <c r="E26" s="91" t="s">
        <v>64</v>
      </c>
      <c r="F26" s="101">
        <v>17.7</v>
      </c>
      <c r="G26" s="66"/>
      <c r="H26" s="99">
        <f>F26*G26</f>
        <v>0</v>
      </c>
      <c r="I26" s="74"/>
      <c r="J26" s="80"/>
    </row>
    <row r="27" spans="1:10" ht="15" customHeight="1">
      <c r="A27" s="69"/>
      <c r="B27" s="69"/>
      <c r="C27" s="89"/>
      <c r="D27" s="70"/>
      <c r="E27" s="79"/>
      <c r="F27" s="99"/>
      <c r="G27" s="66"/>
      <c r="H27" s="99"/>
      <c r="I27" s="74"/>
      <c r="J27" s="80"/>
    </row>
    <row r="28" spans="1:10" ht="28">
      <c r="A28" s="89" t="s">
        <v>158</v>
      </c>
      <c r="B28" s="89" t="s">
        <v>159</v>
      </c>
      <c r="C28" s="89" t="s">
        <v>166</v>
      </c>
      <c r="D28" s="90" t="s">
        <v>118</v>
      </c>
      <c r="E28" s="91" t="s">
        <v>64</v>
      </c>
      <c r="F28" s="101">
        <v>30.6</v>
      </c>
      <c r="G28" s="66"/>
      <c r="H28" s="99">
        <f>F28*G28</f>
        <v>0</v>
      </c>
      <c r="I28" s="74"/>
      <c r="J28" s="80"/>
    </row>
    <row r="29" spans="1:10" ht="15" customHeight="1">
      <c r="A29" s="69"/>
      <c r="B29" s="69"/>
      <c r="C29" s="69"/>
      <c r="D29" s="70"/>
      <c r="E29" s="79"/>
      <c r="F29" s="99"/>
      <c r="G29" s="66"/>
      <c r="H29" s="99"/>
      <c r="I29" s="74"/>
      <c r="J29" s="80"/>
    </row>
    <row r="30" spans="1:10" ht="28">
      <c r="A30" s="89" t="s">
        <v>158</v>
      </c>
      <c r="B30" s="89" t="s">
        <v>159</v>
      </c>
      <c r="C30" s="89" t="s">
        <v>167</v>
      </c>
      <c r="D30" s="90" t="s">
        <v>119</v>
      </c>
      <c r="E30" s="91" t="s">
        <v>63</v>
      </c>
      <c r="F30" s="102">
        <v>6.6</v>
      </c>
      <c r="G30" s="66"/>
      <c r="H30" s="99">
        <f>F30*G30</f>
        <v>0</v>
      </c>
      <c r="I30" s="74"/>
      <c r="J30" s="80"/>
    </row>
    <row r="31" spans="1:10" ht="15" customHeight="1">
      <c r="A31" s="69"/>
      <c r="B31" s="69"/>
      <c r="C31" s="89"/>
      <c r="D31" s="70"/>
      <c r="E31" s="79"/>
      <c r="F31" s="99"/>
      <c r="G31" s="66"/>
      <c r="H31" s="99"/>
      <c r="I31" s="74"/>
      <c r="J31" s="80"/>
    </row>
    <row r="32" spans="1:10" ht="28">
      <c r="A32" s="89" t="s">
        <v>158</v>
      </c>
      <c r="B32" s="89" t="s">
        <v>159</v>
      </c>
      <c r="C32" s="89" t="s">
        <v>168</v>
      </c>
      <c r="D32" s="90" t="s">
        <v>248</v>
      </c>
      <c r="E32" s="91" t="s">
        <v>64</v>
      </c>
      <c r="F32" s="101">
        <v>18</v>
      </c>
      <c r="G32" s="66"/>
      <c r="H32" s="99">
        <f>F32*G32</f>
        <v>0</v>
      </c>
      <c r="I32" s="74"/>
      <c r="J32" s="80"/>
    </row>
    <row r="33" spans="1:10" ht="15" customHeight="1">
      <c r="A33" s="69"/>
      <c r="B33" s="69"/>
      <c r="C33" s="69"/>
      <c r="D33" s="70"/>
      <c r="E33" s="79"/>
      <c r="F33" s="99"/>
      <c r="G33" s="66"/>
      <c r="H33" s="99"/>
      <c r="I33" s="74"/>
      <c r="J33" s="80"/>
    </row>
    <row r="34" spans="1:10" ht="28">
      <c r="A34" s="89" t="s">
        <v>158</v>
      </c>
      <c r="B34" s="89" t="s">
        <v>159</v>
      </c>
      <c r="C34" s="89" t="s">
        <v>169</v>
      </c>
      <c r="D34" s="90" t="s">
        <v>249</v>
      </c>
      <c r="E34" s="91" t="s">
        <v>64</v>
      </c>
      <c r="F34" s="101">
        <v>12</v>
      </c>
      <c r="G34" s="66"/>
      <c r="H34" s="99">
        <f>F34*G34</f>
        <v>0</v>
      </c>
      <c r="I34" s="74"/>
      <c r="J34" s="80"/>
    </row>
    <row r="35" spans="1:10" ht="15" customHeight="1">
      <c r="A35" s="69"/>
      <c r="B35" s="69"/>
      <c r="C35" s="89"/>
      <c r="D35" s="70"/>
      <c r="E35" s="79"/>
      <c r="F35" s="99"/>
      <c r="G35" s="66"/>
      <c r="H35" s="99"/>
      <c r="I35" s="74"/>
      <c r="J35" s="80"/>
    </row>
    <row r="36" spans="1:10" ht="42" customHeight="1">
      <c r="A36" s="89" t="s">
        <v>158</v>
      </c>
      <c r="B36" s="89" t="s">
        <v>159</v>
      </c>
      <c r="C36" s="89" t="s">
        <v>170</v>
      </c>
      <c r="D36" s="90" t="s">
        <v>121</v>
      </c>
      <c r="E36" s="91" t="s">
        <v>65</v>
      </c>
      <c r="F36" s="102">
        <v>20</v>
      </c>
      <c r="G36" s="66"/>
      <c r="H36" s="99">
        <f>F36*G36</f>
        <v>0</v>
      </c>
      <c r="I36" s="74"/>
      <c r="J36" s="80"/>
    </row>
    <row r="37" spans="1:10" ht="14">
      <c r="A37" s="69"/>
      <c r="B37" s="69"/>
      <c r="C37" s="69"/>
      <c r="D37" s="90"/>
      <c r="E37" s="91"/>
      <c r="F37" s="102"/>
      <c r="G37" s="66"/>
      <c r="H37" s="99"/>
      <c r="I37" s="74"/>
      <c r="J37" s="80"/>
    </row>
    <row r="38" spans="1:10" ht="42" customHeight="1">
      <c r="A38" s="89" t="s">
        <v>158</v>
      </c>
      <c r="B38" s="89" t="s">
        <v>159</v>
      </c>
      <c r="C38" s="89" t="s">
        <v>171</v>
      </c>
      <c r="D38" s="90" t="s">
        <v>250</v>
      </c>
      <c r="E38" s="91" t="s">
        <v>65</v>
      </c>
      <c r="F38" s="102">
        <v>10</v>
      </c>
      <c r="G38" s="66"/>
      <c r="H38" s="99">
        <f>F38*G38</f>
        <v>0</v>
      </c>
      <c r="I38" s="74"/>
      <c r="J38" s="80"/>
    </row>
    <row r="39" spans="1:10" ht="15" customHeight="1">
      <c r="A39" s="69"/>
      <c r="B39" s="69"/>
      <c r="C39" s="89"/>
      <c r="D39" s="70"/>
      <c r="E39" s="79"/>
      <c r="F39" s="103"/>
      <c r="G39" s="66"/>
      <c r="H39" s="99"/>
      <c r="I39" s="74"/>
      <c r="J39" s="80"/>
    </row>
    <row r="40" spans="1:10" ht="42">
      <c r="A40" s="89" t="s">
        <v>158</v>
      </c>
      <c r="B40" s="89" t="s">
        <v>159</v>
      </c>
      <c r="C40" s="89" t="s">
        <v>172</v>
      </c>
      <c r="D40" s="90" t="s">
        <v>122</v>
      </c>
      <c r="E40" s="91" t="s">
        <v>89</v>
      </c>
      <c r="F40" s="102">
        <v>20</v>
      </c>
      <c r="G40" s="66"/>
      <c r="H40" s="99">
        <f>F40*G40</f>
        <v>0</v>
      </c>
      <c r="I40" s="74"/>
      <c r="J40" s="80"/>
    </row>
    <row r="41" spans="1:10" ht="15" customHeight="1">
      <c r="A41" s="69"/>
      <c r="B41" s="69"/>
      <c r="C41" s="69"/>
      <c r="D41" s="70"/>
      <c r="E41" s="79"/>
      <c r="F41" s="103"/>
      <c r="G41" s="66"/>
      <c r="H41" s="99"/>
      <c r="I41" s="74"/>
      <c r="J41" s="80"/>
    </row>
    <row r="42" spans="1:10" ht="44.5" customHeight="1">
      <c r="A42" s="89" t="s">
        <v>158</v>
      </c>
      <c r="B42" s="89" t="s">
        <v>159</v>
      </c>
      <c r="C42" s="89" t="s">
        <v>173</v>
      </c>
      <c r="D42" s="90" t="s">
        <v>123</v>
      </c>
      <c r="E42" s="91" t="s">
        <v>89</v>
      </c>
      <c r="F42" s="102">
        <v>40</v>
      </c>
      <c r="G42" s="66"/>
      <c r="H42" s="99">
        <f>F42*G42</f>
        <v>0</v>
      </c>
      <c r="I42" s="74"/>
      <c r="J42" s="80"/>
    </row>
    <row r="43" spans="1:10" ht="15" customHeight="1">
      <c r="A43" s="69"/>
      <c r="B43" s="69"/>
      <c r="C43" s="89"/>
      <c r="D43" s="70"/>
      <c r="E43" s="79"/>
      <c r="F43" s="99"/>
      <c r="G43" s="66"/>
      <c r="H43" s="99"/>
      <c r="I43" s="74"/>
      <c r="J43" s="80"/>
    </row>
    <row r="44" spans="1:10" ht="28">
      <c r="A44" s="89" t="s">
        <v>158</v>
      </c>
      <c r="B44" s="89" t="s">
        <v>159</v>
      </c>
      <c r="C44" s="89" t="s">
        <v>174</v>
      </c>
      <c r="D44" s="92" t="s">
        <v>124</v>
      </c>
      <c r="E44" s="91" t="s">
        <v>114</v>
      </c>
      <c r="F44" s="101">
        <v>1</v>
      </c>
      <c r="G44" s="66"/>
      <c r="H44" s="99">
        <f>F44*G44</f>
        <v>0</v>
      </c>
      <c r="I44" s="74"/>
      <c r="J44" s="80"/>
    </row>
    <row r="45" spans="1:10" ht="15" customHeight="1">
      <c r="A45" s="69"/>
      <c r="B45" s="69"/>
      <c r="C45" s="69"/>
      <c r="D45" s="70"/>
      <c r="E45" s="79"/>
      <c r="F45" s="99"/>
      <c r="G45" s="66"/>
      <c r="H45" s="99"/>
      <c r="I45" s="74"/>
      <c r="J45" s="80"/>
    </row>
    <row r="46" spans="1:10" ht="27" customHeight="1">
      <c r="A46" s="89" t="s">
        <v>158</v>
      </c>
      <c r="B46" s="89" t="s">
        <v>159</v>
      </c>
      <c r="C46" s="89" t="s">
        <v>175</v>
      </c>
      <c r="D46" s="70" t="s">
        <v>125</v>
      </c>
      <c r="E46" s="91" t="s">
        <v>114</v>
      </c>
      <c r="F46" s="101">
        <v>1</v>
      </c>
      <c r="G46" s="66"/>
      <c r="H46" s="99">
        <f>F46*G46</f>
        <v>0</v>
      </c>
      <c r="I46" s="74"/>
      <c r="J46" s="80"/>
    </row>
    <row r="47" spans="1:10" ht="15" customHeight="1">
      <c r="A47" s="69"/>
      <c r="B47" s="69"/>
      <c r="C47" s="89"/>
      <c r="D47" s="70"/>
      <c r="E47" s="79"/>
      <c r="F47" s="99"/>
      <c r="G47" s="66"/>
      <c r="H47" s="99"/>
      <c r="I47" s="74"/>
      <c r="J47" s="80"/>
    </row>
    <row r="48" spans="1:10" ht="28" customHeight="1">
      <c r="A48" s="89" t="s">
        <v>158</v>
      </c>
      <c r="B48" s="89" t="s">
        <v>159</v>
      </c>
      <c r="C48" s="89" t="s">
        <v>176</v>
      </c>
      <c r="D48" s="90" t="s">
        <v>66</v>
      </c>
      <c r="E48" s="91" t="s">
        <v>67</v>
      </c>
      <c r="F48" s="101">
        <v>50</v>
      </c>
      <c r="G48" s="66"/>
      <c r="H48" s="99">
        <f>F48*G48</f>
        <v>0</v>
      </c>
      <c r="I48" s="74"/>
      <c r="J48" s="80"/>
    </row>
    <row r="49" spans="1:10" ht="15" customHeight="1">
      <c r="A49" s="69"/>
      <c r="B49" s="69"/>
      <c r="C49" s="69"/>
      <c r="D49" s="70"/>
      <c r="E49" s="79"/>
      <c r="F49" s="66"/>
      <c r="G49" s="66"/>
      <c r="H49" s="99"/>
      <c r="I49" s="74"/>
      <c r="J49" s="80"/>
    </row>
    <row r="50" spans="1:10" ht="15" customHeight="1">
      <c r="A50" s="93"/>
      <c r="B50" s="93"/>
      <c r="C50" s="93"/>
      <c r="D50" s="78" t="s">
        <v>69</v>
      </c>
      <c r="E50" s="94" t="s">
        <v>40</v>
      </c>
      <c r="F50" s="82"/>
      <c r="G50" s="95"/>
      <c r="H50" s="100">
        <f>SUM(H14:H49)</f>
        <v>0</v>
      </c>
      <c r="I50" s="74"/>
      <c r="J50" s="80"/>
    </row>
    <row r="51" spans="1:10" ht="13.4" customHeight="1">
      <c r="A51" s="96"/>
      <c r="B51" s="96"/>
      <c r="C51" s="96"/>
      <c r="D51" s="97"/>
      <c r="E51" s="97"/>
      <c r="F51" s="97"/>
      <c r="G51" s="97"/>
      <c r="H51" s="97"/>
      <c r="I51" s="97"/>
      <c r="J51" s="98"/>
    </row>
  </sheetData>
  <sheetProtection password="DE73" sheet="1" objects="1" scenarios="1"/>
  <mergeCells count="3">
    <mergeCell ref="D6:H6"/>
    <mergeCell ref="D8:H8"/>
    <mergeCell ref="D10:H10"/>
  </mergeCells>
  <pageMargins left="0.98425200000000002" right="0.98425200000000002" top="0.98425200000000002" bottom="0.65" header="0.23622000000000001" footer="0.23622000000000001"/>
  <pageSetup scale="91" orientation="portrait" r:id="rId1"/>
  <headerFooter>
    <oddFooter>&amp;C&amp;"Raleway Regular,Običajno"&amp;9 &amp;"Arial,Običajno"&amp;K0000002023-15 Zdravstveni dom Rogatec</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BreakPreview" zoomScale="55" zoomScaleNormal="100" zoomScaleSheetLayoutView="55" workbookViewId="0">
      <selection activeCell="G17" sqref="G17"/>
    </sheetView>
  </sheetViews>
  <sheetFormatPr defaultColWidth="8.81640625" defaultRowHeight="13.4" customHeight="1"/>
  <cols>
    <col min="1" max="1" width="1.7265625" style="76" bestFit="1" customWidth="1"/>
    <col min="2" max="2" width="1.26953125" style="76" bestFit="1" customWidth="1"/>
    <col min="3" max="3" width="1.7265625" style="76" bestFit="1" customWidth="1"/>
    <col min="4" max="4" width="40.81640625" style="76" customWidth="1"/>
    <col min="5" max="5" width="7.54296875" style="76" customWidth="1"/>
    <col min="6" max="6" width="9.81640625" style="76" customWidth="1"/>
    <col min="7" max="7" width="10.81640625" style="76" customWidth="1"/>
    <col min="8" max="8" width="13.1796875" style="76" customWidth="1"/>
    <col min="9" max="9" width="2.81640625" style="76" customWidth="1"/>
    <col min="10" max="10" width="8.81640625" style="76" customWidth="1"/>
    <col min="11" max="16384" width="8.81640625" style="76"/>
  </cols>
  <sheetData>
    <row r="1" spans="1:9" ht="15" customHeight="1">
      <c r="A1" s="69"/>
      <c r="B1" s="69"/>
      <c r="C1" s="69"/>
      <c r="D1" s="70"/>
      <c r="E1" s="173"/>
      <c r="F1" s="72"/>
      <c r="G1" s="73"/>
      <c r="H1" s="66"/>
      <c r="I1" s="74"/>
    </row>
    <row r="2" spans="1:9" ht="15" customHeight="1">
      <c r="A2" s="77"/>
      <c r="B2" s="77"/>
      <c r="C2" s="77"/>
      <c r="D2" s="78" t="s">
        <v>39</v>
      </c>
      <c r="E2" s="74"/>
      <c r="F2" s="66"/>
      <c r="G2" s="66"/>
      <c r="H2" s="66"/>
      <c r="I2" s="74"/>
    </row>
    <row r="3" spans="1:9" ht="15" customHeight="1">
      <c r="A3" s="77"/>
      <c r="B3" s="77"/>
      <c r="C3" s="77"/>
      <c r="D3" s="78"/>
      <c r="E3" s="160"/>
      <c r="F3" s="82"/>
      <c r="G3" s="66"/>
      <c r="H3" s="66"/>
      <c r="I3" s="74"/>
    </row>
    <row r="4" spans="1:9" ht="15" customHeight="1">
      <c r="A4" s="77"/>
      <c r="B4" s="77"/>
      <c r="C4" s="77" t="s">
        <v>160</v>
      </c>
      <c r="D4" s="78" t="s">
        <v>42</v>
      </c>
      <c r="E4" s="160"/>
      <c r="F4" s="82"/>
      <c r="G4" s="66"/>
      <c r="H4" s="66"/>
      <c r="I4" s="74"/>
    </row>
    <row r="5" spans="1:9" ht="15" customHeight="1">
      <c r="A5" s="93"/>
      <c r="B5" s="93"/>
      <c r="C5" s="93"/>
      <c r="D5" s="174"/>
      <c r="E5" s="160"/>
      <c r="F5" s="82"/>
      <c r="G5" s="66"/>
      <c r="H5" s="66"/>
      <c r="I5" s="74"/>
    </row>
    <row r="6" spans="1:9" ht="28" customHeight="1">
      <c r="A6" s="93"/>
      <c r="B6" s="93"/>
      <c r="C6" s="93"/>
      <c r="D6" s="223" t="s">
        <v>71</v>
      </c>
      <c r="E6" s="219"/>
      <c r="F6" s="219"/>
      <c r="G6" s="219"/>
      <c r="H6" s="219"/>
      <c r="I6" s="74"/>
    </row>
    <row r="7" spans="1:9" ht="28" customHeight="1">
      <c r="A7" s="93"/>
      <c r="B7" s="93"/>
      <c r="C7" s="93"/>
      <c r="D7" s="223" t="s">
        <v>85</v>
      </c>
      <c r="E7" s="219"/>
      <c r="F7" s="219"/>
      <c r="G7" s="219"/>
      <c r="H7" s="219"/>
      <c r="I7" s="74"/>
    </row>
    <row r="8" spans="1:9" ht="29.15" customHeight="1">
      <c r="A8" s="93"/>
      <c r="B8" s="93"/>
      <c r="C8" s="93"/>
      <c r="D8" s="223" t="s">
        <v>86</v>
      </c>
      <c r="E8" s="219"/>
      <c r="F8" s="219"/>
      <c r="G8" s="219"/>
      <c r="H8" s="219"/>
      <c r="I8" s="74"/>
    </row>
    <row r="9" spans="1:9" ht="15" customHeight="1">
      <c r="A9" s="93"/>
      <c r="B9" s="93"/>
      <c r="C9" s="93"/>
      <c r="D9" s="224" t="s">
        <v>87</v>
      </c>
      <c r="E9" s="219"/>
      <c r="F9" s="219"/>
      <c r="G9" s="219"/>
      <c r="H9" s="219"/>
      <c r="I9" s="74"/>
    </row>
    <row r="10" spans="1:9" ht="31.4" customHeight="1">
      <c r="A10" s="93"/>
      <c r="B10" s="93"/>
      <c r="C10" s="93"/>
      <c r="D10" s="224" t="s">
        <v>88</v>
      </c>
      <c r="E10" s="219"/>
      <c r="F10" s="219"/>
      <c r="G10" s="219"/>
      <c r="H10" s="219"/>
      <c r="I10" s="74"/>
    </row>
    <row r="11" spans="1:9" ht="28" customHeight="1">
      <c r="A11" s="93"/>
      <c r="B11" s="93"/>
      <c r="C11" s="93"/>
      <c r="D11" s="221" t="s">
        <v>83</v>
      </c>
      <c r="E11" s="219"/>
      <c r="F11" s="219"/>
      <c r="G11" s="219"/>
      <c r="H11" s="219"/>
      <c r="I11" s="74"/>
    </row>
    <row r="12" spans="1:9" ht="15" customHeight="1">
      <c r="A12" s="93"/>
      <c r="B12" s="93"/>
      <c r="C12" s="93"/>
      <c r="D12" s="221"/>
      <c r="E12" s="219"/>
      <c r="F12" s="219"/>
      <c r="G12" s="219"/>
      <c r="H12" s="66"/>
      <c r="I12" s="74"/>
    </row>
    <row r="13" spans="1:9" ht="16" customHeight="1">
      <c r="A13" s="86"/>
      <c r="B13" s="86"/>
      <c r="C13" s="86"/>
      <c r="D13" s="87" t="s">
        <v>56</v>
      </c>
      <c r="E13" s="161" t="s">
        <v>57</v>
      </c>
      <c r="F13" s="161" t="s">
        <v>58</v>
      </c>
      <c r="G13" s="161" t="s">
        <v>59</v>
      </c>
      <c r="H13" s="161" t="s">
        <v>60</v>
      </c>
      <c r="I13" s="74"/>
    </row>
    <row r="14" spans="1:9" ht="15" customHeight="1">
      <c r="A14" s="93"/>
      <c r="B14" s="93"/>
      <c r="C14" s="93"/>
      <c r="D14" s="174"/>
      <c r="E14" s="160"/>
      <c r="F14" s="82"/>
      <c r="G14" s="66"/>
      <c r="H14" s="66"/>
      <c r="I14" s="74"/>
    </row>
    <row r="15" spans="1:9" ht="34.5" customHeight="1">
      <c r="A15" s="89" t="s">
        <v>160</v>
      </c>
      <c r="B15" s="89" t="s">
        <v>159</v>
      </c>
      <c r="C15" s="89" t="s">
        <v>158</v>
      </c>
      <c r="D15" s="92" t="s">
        <v>128</v>
      </c>
      <c r="E15" s="91" t="s">
        <v>89</v>
      </c>
      <c r="F15" s="102">
        <v>45</v>
      </c>
      <c r="G15" s="66"/>
      <c r="H15" s="99">
        <f>G15*F15</f>
        <v>0</v>
      </c>
      <c r="I15" s="74"/>
    </row>
    <row r="16" spans="1:9" ht="15" customHeight="1">
      <c r="A16" s="93"/>
      <c r="B16" s="93"/>
      <c r="C16" s="93"/>
      <c r="D16" s="174"/>
      <c r="E16" s="187"/>
      <c r="F16" s="188"/>
      <c r="G16" s="66"/>
      <c r="H16" s="99"/>
      <c r="I16" s="74"/>
    </row>
    <row r="17" spans="1:9" ht="28">
      <c r="A17" s="89" t="s">
        <v>160</v>
      </c>
      <c r="B17" s="89" t="s">
        <v>159</v>
      </c>
      <c r="C17" s="89" t="s">
        <v>160</v>
      </c>
      <c r="D17" s="92" t="s">
        <v>129</v>
      </c>
      <c r="E17" s="91" t="s">
        <v>64</v>
      </c>
      <c r="F17" s="101">
        <v>16.670000000000002</v>
      </c>
      <c r="G17" s="66"/>
      <c r="H17" s="99">
        <f>G17*F17</f>
        <v>0</v>
      </c>
      <c r="I17" s="74"/>
    </row>
    <row r="18" spans="1:9" ht="15" customHeight="1">
      <c r="A18" s="89"/>
      <c r="B18" s="89"/>
      <c r="C18" s="89"/>
      <c r="D18" s="89"/>
      <c r="E18" s="89"/>
      <c r="F18" s="189"/>
      <c r="G18" s="165"/>
      <c r="H18" s="189"/>
      <c r="I18" s="74"/>
    </row>
    <row r="19" spans="1:9" ht="15" customHeight="1">
      <c r="A19" s="77"/>
      <c r="B19" s="77"/>
      <c r="C19" s="77"/>
      <c r="D19" s="78" t="s">
        <v>90</v>
      </c>
      <c r="E19" s="94" t="s">
        <v>40</v>
      </c>
      <c r="F19" s="82"/>
      <c r="G19" s="66"/>
      <c r="H19" s="100">
        <f>SUM(H15:H17)</f>
        <v>0</v>
      </c>
      <c r="I19" s="74"/>
    </row>
    <row r="20" spans="1:9" ht="15" customHeight="1">
      <c r="A20" s="77"/>
      <c r="B20" s="77"/>
      <c r="C20" s="77"/>
      <c r="D20" s="78"/>
      <c r="E20" s="94"/>
      <c r="F20" s="82"/>
      <c r="G20" s="66"/>
      <c r="H20" s="95"/>
      <c r="I20" s="74"/>
    </row>
    <row r="21" spans="1:9" ht="13.4" customHeight="1">
      <c r="A21" s="96"/>
      <c r="B21" s="96"/>
      <c r="C21" s="96"/>
      <c r="D21" s="97"/>
      <c r="E21" s="97"/>
      <c r="F21" s="97"/>
      <c r="G21" s="97"/>
      <c r="H21" s="97"/>
      <c r="I21" s="180"/>
    </row>
    <row r="29" spans="1:9" ht="13.4" customHeight="1">
      <c r="F29" s="201"/>
      <c r="H29" s="201"/>
    </row>
    <row r="30" spans="1:9" ht="13.4" customHeight="1">
      <c r="F30" s="201"/>
      <c r="H30" s="201"/>
    </row>
    <row r="31" spans="1:9" ht="13.4" customHeight="1">
      <c r="F31" s="201"/>
      <c r="H31" s="201"/>
    </row>
    <row r="32" spans="1:9" ht="13.4" customHeight="1">
      <c r="F32" s="201"/>
      <c r="H32" s="201"/>
    </row>
    <row r="33" spans="6:8" ht="13.4" customHeight="1">
      <c r="F33" s="201"/>
      <c r="H33" s="201"/>
    </row>
    <row r="34" spans="6:8" ht="13.4" customHeight="1">
      <c r="F34" s="201"/>
      <c r="H34" s="201"/>
    </row>
    <row r="35" spans="6:8" ht="13.4" customHeight="1">
      <c r="F35" s="201"/>
      <c r="H35" s="201"/>
    </row>
    <row r="36" spans="6:8" ht="13.4" customHeight="1">
      <c r="F36" s="201"/>
      <c r="H36" s="201"/>
    </row>
    <row r="37" spans="6:8" ht="13.4" customHeight="1">
      <c r="F37" s="201"/>
      <c r="H37" s="201"/>
    </row>
    <row r="38" spans="6:8" ht="13.4" customHeight="1">
      <c r="F38" s="201"/>
      <c r="H38" s="201"/>
    </row>
    <row r="39" spans="6:8" ht="13.4" customHeight="1">
      <c r="F39" s="201"/>
      <c r="H39" s="201"/>
    </row>
    <row r="40" spans="6:8" ht="13.4" customHeight="1">
      <c r="F40" s="201"/>
      <c r="H40" s="201"/>
    </row>
    <row r="41" spans="6:8" ht="13.4" customHeight="1">
      <c r="F41" s="201"/>
      <c r="H41" s="201"/>
    </row>
  </sheetData>
  <sheetProtection password="DE73" sheet="1" objects="1" scenarios="1"/>
  <mergeCells count="7">
    <mergeCell ref="D12:G12"/>
    <mergeCell ref="D6:H6"/>
    <mergeCell ref="D7:H7"/>
    <mergeCell ref="D8:H8"/>
    <mergeCell ref="D11:H11"/>
    <mergeCell ref="D9:H9"/>
    <mergeCell ref="D10:H10"/>
  </mergeCells>
  <pageMargins left="0.98425200000000002" right="0.98425200000000002" top="0.98425200000000002" bottom="0.65" header="0.23622000000000001" footer="0.23622000000000001"/>
  <pageSetup scale="94" orientation="portrait" r:id="rId1"/>
  <headerFooter>
    <oddFooter>&amp;C&amp;"Raleway Regular,Običajno"&amp;9 &amp;"Arial,Običajno"&amp;K0000002023-15 Zdravstveni dom Rogatec</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BreakPreview" zoomScale="55" zoomScaleNormal="100" zoomScaleSheetLayoutView="55" workbookViewId="0">
      <selection activeCell="G31" sqref="G31"/>
    </sheetView>
  </sheetViews>
  <sheetFormatPr defaultColWidth="8.81640625" defaultRowHeight="13.4" customHeight="1"/>
  <cols>
    <col min="1" max="1" width="1.7265625" style="111" bestFit="1" customWidth="1"/>
    <col min="2" max="2" width="1.26953125" style="111" bestFit="1" customWidth="1"/>
    <col min="3" max="3" width="1.7265625" style="111" bestFit="1" customWidth="1"/>
    <col min="4" max="4" width="33.453125" style="111" customWidth="1"/>
    <col min="5" max="5" width="7.54296875" style="111" customWidth="1"/>
    <col min="6" max="6" width="9.81640625" style="111" customWidth="1"/>
    <col min="7" max="7" width="10.81640625" style="111" customWidth="1"/>
    <col min="8" max="8" width="13.54296875" style="111" customWidth="1"/>
    <col min="9" max="9" width="3.81640625" style="111" customWidth="1"/>
    <col min="10" max="10" width="8.81640625" style="111" customWidth="1"/>
    <col min="11" max="16384" width="8.81640625" style="111"/>
  </cols>
  <sheetData>
    <row r="1" spans="1:9" ht="15" customHeight="1">
      <c r="A1" s="104"/>
      <c r="B1" s="104"/>
      <c r="C1" s="104"/>
      <c r="D1" s="105"/>
      <c r="E1" s="106"/>
      <c r="F1" s="107"/>
      <c r="G1" s="108"/>
      <c r="H1" s="109"/>
      <c r="I1" s="110"/>
    </row>
    <row r="2" spans="1:9" ht="15" customHeight="1">
      <c r="A2" s="112"/>
      <c r="B2" s="112"/>
      <c r="C2" s="112"/>
      <c r="D2" s="113" t="s">
        <v>39</v>
      </c>
      <c r="E2" s="114"/>
      <c r="F2" s="109"/>
      <c r="G2" s="109"/>
      <c r="H2" s="109"/>
      <c r="I2" s="110"/>
    </row>
    <row r="3" spans="1:9" ht="15" customHeight="1">
      <c r="A3" s="112"/>
      <c r="B3" s="112"/>
      <c r="C3" s="112"/>
      <c r="D3" s="113"/>
      <c r="E3" s="115"/>
      <c r="F3" s="116"/>
      <c r="G3" s="109"/>
      <c r="H3" s="109"/>
      <c r="I3" s="110"/>
    </row>
    <row r="4" spans="1:9" ht="15" customHeight="1">
      <c r="A4" s="77" t="s">
        <v>161</v>
      </c>
      <c r="B4" s="77" t="s">
        <v>159</v>
      </c>
      <c r="C4" s="77" t="s">
        <v>127</v>
      </c>
      <c r="D4" s="78" t="s">
        <v>178</v>
      </c>
      <c r="E4" s="115"/>
      <c r="F4" s="116"/>
      <c r="G4" s="109"/>
      <c r="H4" s="109"/>
      <c r="I4" s="110"/>
    </row>
    <row r="5" spans="1:9" ht="15" customHeight="1">
      <c r="A5" s="104"/>
      <c r="B5" s="104"/>
      <c r="C5" s="104"/>
      <c r="D5" s="105"/>
      <c r="E5" s="114"/>
      <c r="F5" s="109"/>
      <c r="G5" s="109"/>
      <c r="H5" s="109"/>
      <c r="I5" s="110"/>
    </row>
    <row r="6" spans="1:9" ht="14">
      <c r="A6" s="104"/>
      <c r="B6" s="104"/>
      <c r="C6" s="104"/>
      <c r="D6" s="225" t="s">
        <v>70</v>
      </c>
      <c r="E6" s="226"/>
      <c r="F6" s="226"/>
      <c r="G6" s="226"/>
      <c r="H6" s="226"/>
      <c r="I6" s="110"/>
    </row>
    <row r="7" spans="1:9" ht="15" customHeight="1">
      <c r="A7" s="104"/>
      <c r="B7" s="104"/>
      <c r="C7" s="104"/>
      <c r="D7" s="105"/>
      <c r="E7" s="114"/>
      <c r="F7" s="109"/>
      <c r="G7" s="109"/>
      <c r="H7" s="109"/>
      <c r="I7" s="110"/>
    </row>
    <row r="8" spans="1:9" ht="33.65" customHeight="1">
      <c r="A8" s="104"/>
      <c r="B8" s="104"/>
      <c r="C8" s="104"/>
      <c r="D8" s="225" t="s">
        <v>71</v>
      </c>
      <c r="E8" s="226"/>
      <c r="F8" s="226"/>
      <c r="G8" s="226"/>
      <c r="H8" s="226"/>
      <c r="I8" s="110"/>
    </row>
    <row r="9" spans="1:9" ht="15" customHeight="1">
      <c r="A9" s="104"/>
      <c r="B9" s="104"/>
      <c r="C9" s="104"/>
      <c r="D9" s="105"/>
      <c r="E9" s="114"/>
      <c r="F9" s="109"/>
      <c r="G9" s="109"/>
      <c r="H9" s="109"/>
      <c r="I9" s="110"/>
    </row>
    <row r="10" spans="1:9" ht="33.65" customHeight="1">
      <c r="A10" s="104"/>
      <c r="B10" s="104"/>
      <c r="C10" s="104"/>
      <c r="D10" s="225" t="s">
        <v>72</v>
      </c>
      <c r="E10" s="226"/>
      <c r="F10" s="226"/>
      <c r="G10" s="226"/>
      <c r="H10" s="226"/>
      <c r="I10" s="110"/>
    </row>
    <row r="11" spans="1:9" ht="15" customHeight="1">
      <c r="A11" s="104"/>
      <c r="B11" s="104"/>
      <c r="C11" s="104"/>
      <c r="D11" s="105"/>
      <c r="E11" s="114"/>
      <c r="F11" s="109"/>
      <c r="G11" s="109"/>
      <c r="H11" s="109"/>
      <c r="I11" s="110"/>
    </row>
    <row r="12" spans="1:9" ht="15" customHeight="1">
      <c r="A12" s="104"/>
      <c r="B12" s="104"/>
      <c r="C12" s="104"/>
      <c r="D12" s="225" t="s">
        <v>73</v>
      </c>
      <c r="E12" s="226"/>
      <c r="F12" s="226"/>
      <c r="G12" s="226"/>
      <c r="H12" s="226"/>
      <c r="I12" s="110"/>
    </row>
    <row r="13" spans="1:9" ht="16" customHeight="1">
      <c r="A13" s="104"/>
      <c r="B13" s="104"/>
      <c r="C13" s="104"/>
      <c r="D13" s="225" t="s">
        <v>74</v>
      </c>
      <c r="E13" s="226"/>
      <c r="F13" s="226"/>
      <c r="G13" s="226"/>
      <c r="H13" s="226"/>
      <c r="I13" s="110"/>
    </row>
    <row r="14" spans="1:9" ht="16" customHeight="1">
      <c r="A14" s="104"/>
      <c r="B14" s="104"/>
      <c r="C14" s="104"/>
      <c r="D14" s="225" t="s">
        <v>75</v>
      </c>
      <c r="E14" s="226"/>
      <c r="F14" s="226"/>
      <c r="G14" s="226"/>
      <c r="H14" s="226"/>
      <c r="I14" s="110"/>
    </row>
    <row r="15" spans="1:9" ht="16" customHeight="1">
      <c r="A15" s="104"/>
      <c r="B15" s="104"/>
      <c r="C15" s="104"/>
      <c r="D15" s="225" t="s">
        <v>76</v>
      </c>
      <c r="E15" s="228"/>
      <c r="F15" s="229"/>
      <c r="G15" s="228"/>
      <c r="H15" s="229"/>
      <c r="I15" s="110"/>
    </row>
    <row r="16" spans="1:9" ht="16" customHeight="1">
      <c r="A16" s="104"/>
      <c r="B16" s="104"/>
      <c r="C16" s="104"/>
      <c r="D16" s="117" t="s">
        <v>77</v>
      </c>
      <c r="E16" s="118"/>
      <c r="F16" s="192"/>
      <c r="G16" s="119"/>
      <c r="H16" s="192"/>
      <c r="I16" s="110"/>
    </row>
    <row r="17" spans="1:9" ht="16" customHeight="1">
      <c r="A17" s="104"/>
      <c r="B17" s="104"/>
      <c r="C17" s="104"/>
      <c r="D17" s="225" t="s">
        <v>78</v>
      </c>
      <c r="E17" s="226"/>
      <c r="F17" s="227"/>
      <c r="G17" s="226"/>
      <c r="H17" s="227"/>
      <c r="I17" s="110"/>
    </row>
    <row r="18" spans="1:9" ht="16" customHeight="1">
      <c r="A18" s="104"/>
      <c r="B18" s="104"/>
      <c r="C18" s="104"/>
      <c r="D18" s="225" t="s">
        <v>79</v>
      </c>
      <c r="E18" s="226"/>
      <c r="F18" s="227"/>
      <c r="G18" s="226"/>
      <c r="H18" s="227"/>
      <c r="I18" s="110"/>
    </row>
    <row r="19" spans="1:9" ht="16" customHeight="1">
      <c r="A19" s="104"/>
      <c r="B19" s="104"/>
      <c r="C19" s="104"/>
      <c r="D19" s="225" t="s">
        <v>80</v>
      </c>
      <c r="E19" s="226"/>
      <c r="F19" s="226"/>
      <c r="G19" s="226"/>
      <c r="H19" s="227"/>
      <c r="I19" s="110"/>
    </row>
    <row r="20" spans="1:9" ht="15" customHeight="1">
      <c r="A20" s="104"/>
      <c r="B20" s="104"/>
      <c r="C20" s="104"/>
      <c r="D20" s="120" t="s">
        <v>81</v>
      </c>
      <c r="E20" s="114"/>
      <c r="F20" s="109"/>
      <c r="G20" s="109"/>
      <c r="H20" s="109"/>
      <c r="I20" s="110"/>
    </row>
    <row r="21" spans="1:9" ht="28" customHeight="1">
      <c r="A21" s="104"/>
      <c r="B21" s="104"/>
      <c r="C21" s="104"/>
      <c r="D21" s="225" t="s">
        <v>82</v>
      </c>
      <c r="E21" s="226"/>
      <c r="F21" s="226"/>
      <c r="G21" s="226"/>
      <c r="H21" s="226"/>
      <c r="I21" s="110"/>
    </row>
    <row r="22" spans="1:9" ht="14">
      <c r="A22" s="104"/>
      <c r="B22" s="104"/>
      <c r="C22" s="104"/>
      <c r="D22" s="225"/>
      <c r="E22" s="226"/>
      <c r="F22" s="226"/>
      <c r="G22" s="226"/>
      <c r="H22" s="226"/>
      <c r="I22" s="110"/>
    </row>
    <row r="23" spans="1:9" ht="34.15" customHeight="1">
      <c r="A23" s="104"/>
      <c r="B23" s="104"/>
      <c r="C23" s="104"/>
      <c r="D23" s="230" t="s">
        <v>83</v>
      </c>
      <c r="E23" s="231"/>
      <c r="F23" s="231"/>
      <c r="G23" s="231"/>
      <c r="H23" s="231"/>
      <c r="I23" s="110"/>
    </row>
    <row r="24" spans="1:9" ht="46.4" customHeight="1">
      <c r="A24" s="104"/>
      <c r="B24" s="104"/>
      <c r="C24" s="104"/>
      <c r="D24" s="225" t="s">
        <v>84</v>
      </c>
      <c r="E24" s="226"/>
      <c r="F24" s="226"/>
      <c r="G24" s="226"/>
      <c r="H24" s="226"/>
      <c r="I24" s="110"/>
    </row>
    <row r="25" spans="1:9" ht="28.75" customHeight="1">
      <c r="A25" s="104"/>
      <c r="B25" s="104"/>
      <c r="C25" s="104"/>
      <c r="D25" s="221" t="s">
        <v>126</v>
      </c>
      <c r="E25" s="226"/>
      <c r="F25" s="226"/>
      <c r="G25" s="226"/>
      <c r="H25" s="226"/>
      <c r="I25" s="110"/>
    </row>
    <row r="26" spans="1:9" ht="15" customHeight="1">
      <c r="A26" s="104"/>
      <c r="B26" s="104"/>
      <c r="C26" s="104"/>
      <c r="D26" s="121"/>
      <c r="E26" s="121"/>
      <c r="F26" s="122"/>
      <c r="G26" s="122"/>
      <c r="H26" s="122"/>
      <c r="I26" s="110"/>
    </row>
    <row r="27" spans="1:9" ht="16" customHeight="1">
      <c r="A27" s="123"/>
      <c r="B27" s="123"/>
      <c r="C27" s="123"/>
      <c r="D27" s="124" t="s">
        <v>56</v>
      </c>
      <c r="E27" s="125" t="s">
        <v>57</v>
      </c>
      <c r="F27" s="125" t="s">
        <v>58</v>
      </c>
      <c r="G27" s="125" t="s">
        <v>59</v>
      </c>
      <c r="H27" s="125" t="s">
        <v>60</v>
      </c>
      <c r="I27" s="110"/>
    </row>
    <row r="28" spans="1:9" ht="15" customHeight="1">
      <c r="A28" s="126"/>
      <c r="B28" s="126"/>
      <c r="C28" s="126"/>
      <c r="D28" s="118"/>
      <c r="E28" s="127"/>
      <c r="F28" s="128"/>
      <c r="G28" s="109"/>
      <c r="H28" s="109"/>
      <c r="I28" s="110"/>
    </row>
    <row r="29" spans="1:9" ht="56">
      <c r="A29" s="89" t="s">
        <v>161</v>
      </c>
      <c r="B29" s="89" t="s">
        <v>159</v>
      </c>
      <c r="C29" s="89" t="s">
        <v>158</v>
      </c>
      <c r="D29" s="90" t="s">
        <v>243</v>
      </c>
      <c r="E29" s="129" t="s">
        <v>65</v>
      </c>
      <c r="F29" s="193">
        <v>40</v>
      </c>
      <c r="G29" s="109"/>
      <c r="H29" s="194">
        <f>G29*F29</f>
        <v>0</v>
      </c>
      <c r="I29" s="110"/>
    </row>
    <row r="30" spans="1:9" ht="14">
      <c r="A30" s="89"/>
      <c r="B30" s="89"/>
      <c r="C30" s="89"/>
      <c r="D30" s="90"/>
      <c r="E30" s="129"/>
      <c r="F30" s="193"/>
      <c r="G30" s="109"/>
      <c r="H30" s="194"/>
      <c r="I30" s="110"/>
    </row>
    <row r="31" spans="1:9" ht="42">
      <c r="A31" s="89" t="s">
        <v>161</v>
      </c>
      <c r="B31" s="89" t="s">
        <v>159</v>
      </c>
      <c r="C31" s="89" t="s">
        <v>160</v>
      </c>
      <c r="D31" s="90" t="s">
        <v>240</v>
      </c>
      <c r="E31" s="129" t="s">
        <v>63</v>
      </c>
      <c r="F31" s="193">
        <v>0.66800000000000004</v>
      </c>
      <c r="G31" s="109"/>
      <c r="H31" s="194">
        <f>G31*F31</f>
        <v>0</v>
      </c>
      <c r="I31" s="110"/>
    </row>
    <row r="32" spans="1:9" ht="15" customHeight="1">
      <c r="A32" s="104"/>
      <c r="B32" s="104"/>
      <c r="C32" s="104"/>
      <c r="D32" s="118"/>
      <c r="E32" s="130"/>
      <c r="F32" s="193"/>
      <c r="G32" s="109"/>
      <c r="H32" s="194"/>
      <c r="I32" s="110"/>
    </row>
    <row r="33" spans="1:9" ht="42">
      <c r="A33" s="89" t="s">
        <v>161</v>
      </c>
      <c r="B33" s="89" t="s">
        <v>159</v>
      </c>
      <c r="C33" s="89" t="s">
        <v>161</v>
      </c>
      <c r="D33" s="131" t="s">
        <v>242</v>
      </c>
      <c r="E33" s="129" t="s">
        <v>68</v>
      </c>
      <c r="F33" s="193">
        <v>151.69999999999999</v>
      </c>
      <c r="G33" s="109"/>
      <c r="H33" s="194">
        <f>G33*F33</f>
        <v>0</v>
      </c>
      <c r="I33" s="110"/>
    </row>
    <row r="34" spans="1:9" ht="15" customHeight="1">
      <c r="A34" s="126"/>
      <c r="B34" s="126"/>
      <c r="C34" s="126"/>
      <c r="D34" s="118"/>
      <c r="E34" s="130"/>
      <c r="F34" s="193"/>
      <c r="G34" s="109"/>
      <c r="H34" s="194"/>
      <c r="I34" s="110"/>
    </row>
    <row r="35" spans="1:9" ht="56">
      <c r="A35" s="89" t="s">
        <v>161</v>
      </c>
      <c r="B35" s="89" t="s">
        <v>159</v>
      </c>
      <c r="C35" s="89" t="s">
        <v>162</v>
      </c>
      <c r="D35" s="131" t="s">
        <v>241</v>
      </c>
      <c r="E35" s="129" t="s">
        <v>64</v>
      </c>
      <c r="F35" s="193">
        <v>10.02</v>
      </c>
      <c r="G35" s="109"/>
      <c r="H35" s="194">
        <f>G35*F35</f>
        <v>0</v>
      </c>
      <c r="I35" s="110"/>
    </row>
    <row r="36" spans="1:9" ht="14">
      <c r="A36" s="104"/>
      <c r="B36" s="104"/>
      <c r="C36" s="104"/>
      <c r="D36" s="118"/>
      <c r="E36" s="130"/>
      <c r="F36" s="193"/>
      <c r="G36" s="109"/>
      <c r="H36" s="194"/>
      <c r="I36" s="110"/>
    </row>
    <row r="37" spans="1:9" ht="84" customHeight="1">
      <c r="A37" s="89" t="s">
        <v>161</v>
      </c>
      <c r="B37" s="89" t="s">
        <v>159</v>
      </c>
      <c r="C37" s="89" t="s">
        <v>163</v>
      </c>
      <c r="D37" s="132" t="s">
        <v>244</v>
      </c>
      <c r="E37" s="129" t="s">
        <v>68</v>
      </c>
      <c r="F37" s="193">
        <v>237</v>
      </c>
      <c r="G37" s="109"/>
      <c r="H37" s="194">
        <f>G37*F37</f>
        <v>0</v>
      </c>
      <c r="I37" s="110"/>
    </row>
    <row r="38" spans="1:9" ht="14">
      <c r="A38" s="89"/>
      <c r="B38" s="89"/>
      <c r="C38" s="89"/>
      <c r="D38" s="129"/>
      <c r="E38" s="129"/>
      <c r="F38" s="193"/>
      <c r="G38" s="109"/>
      <c r="H38" s="194"/>
      <c r="I38" s="110"/>
    </row>
    <row r="39" spans="1:9" ht="42">
      <c r="A39" s="89" t="s">
        <v>161</v>
      </c>
      <c r="B39" s="89" t="s">
        <v>159</v>
      </c>
      <c r="C39" s="89" t="s">
        <v>164</v>
      </c>
      <c r="D39" s="132" t="s">
        <v>245</v>
      </c>
      <c r="E39" s="129" t="s">
        <v>65</v>
      </c>
      <c r="F39" s="193">
        <v>2</v>
      </c>
      <c r="G39" s="109"/>
      <c r="H39" s="194">
        <f>G39*F39</f>
        <v>0</v>
      </c>
      <c r="I39" s="110"/>
    </row>
    <row r="40" spans="1:9" ht="15" customHeight="1">
      <c r="A40" s="126"/>
      <c r="B40" s="126"/>
      <c r="C40" s="126"/>
      <c r="D40" s="105"/>
      <c r="E40" s="114"/>
      <c r="F40" s="194"/>
      <c r="G40" s="109"/>
      <c r="H40" s="194"/>
      <c r="I40" s="110"/>
    </row>
    <row r="41" spans="1:9" ht="15" customHeight="1">
      <c r="A41" s="133"/>
      <c r="B41" s="133"/>
      <c r="C41" s="133"/>
      <c r="D41" s="78" t="s">
        <v>179</v>
      </c>
      <c r="E41" s="134" t="s">
        <v>40</v>
      </c>
      <c r="F41" s="195"/>
      <c r="G41" s="109"/>
      <c r="H41" s="196">
        <f>SUM(H28:H40)</f>
        <v>0</v>
      </c>
      <c r="I41" s="110"/>
    </row>
  </sheetData>
  <sheetProtection password="DE73" sheet="1" objects="1" scenarios="1"/>
  <mergeCells count="15">
    <mergeCell ref="D21:H21"/>
    <mergeCell ref="D25:H25"/>
    <mergeCell ref="D22:H22"/>
    <mergeCell ref="D23:H23"/>
    <mergeCell ref="D24:H24"/>
    <mergeCell ref="D6:H6"/>
    <mergeCell ref="D19:H19"/>
    <mergeCell ref="D18:H18"/>
    <mergeCell ref="D8:H8"/>
    <mergeCell ref="D10:H10"/>
    <mergeCell ref="D12:H12"/>
    <mergeCell ref="D13:H13"/>
    <mergeCell ref="D15:H15"/>
    <mergeCell ref="D17:H17"/>
    <mergeCell ref="D14:H14"/>
  </mergeCells>
  <pageMargins left="0.98425200000000002" right="0.98425200000000002" top="0.98425200000000002" bottom="0.65" header="0.23622000000000001" footer="0.23622000000000001"/>
  <pageSetup orientation="portrait" r:id="rId1"/>
  <headerFooter>
    <oddFooter>&amp;C&amp;"Raleway Regular,Običajno"&amp;9 &amp;"Arial,Običajno"&amp;K0000002023-15 Zdravstveni dom Rogatec</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view="pageBreakPreview" topLeftCell="A21" zoomScale="145" zoomScaleNormal="100" zoomScaleSheetLayoutView="145" workbookViewId="0">
      <selection activeCell="H33" sqref="H33"/>
    </sheetView>
  </sheetViews>
  <sheetFormatPr defaultColWidth="8.81640625" defaultRowHeight="13.15" customHeight="1"/>
  <cols>
    <col min="1" max="1" width="1.7265625" style="76" bestFit="1" customWidth="1"/>
    <col min="2" max="2" width="1.26953125" style="76" bestFit="1" customWidth="1"/>
    <col min="3" max="3" width="2.7265625" style="76" customWidth="1"/>
    <col min="4" max="4" width="43" style="76" customWidth="1"/>
    <col min="5" max="5" width="5.81640625" style="76" customWidth="1"/>
    <col min="6" max="6" width="9.81640625" style="76" customWidth="1"/>
    <col min="7" max="7" width="8" style="76" customWidth="1"/>
    <col min="8" max="8" width="13.1796875" style="76" customWidth="1"/>
    <col min="9" max="9" width="3.81640625" style="76" customWidth="1"/>
    <col min="10" max="10" width="8.81640625" style="76" customWidth="1"/>
    <col min="11" max="16384" width="8.81640625" style="76"/>
  </cols>
  <sheetData>
    <row r="1" spans="1:9" ht="12.65" customHeight="1">
      <c r="A1" s="69"/>
      <c r="B1" s="69"/>
      <c r="C1" s="69"/>
      <c r="D1" s="70"/>
      <c r="E1" s="173"/>
      <c r="F1" s="72"/>
      <c r="G1" s="73"/>
      <c r="H1" s="66"/>
      <c r="I1" s="74"/>
    </row>
    <row r="2" spans="1:9" ht="12.65" customHeight="1">
      <c r="A2" s="77"/>
      <c r="B2" s="77"/>
      <c r="C2" s="77"/>
      <c r="D2" s="78" t="s">
        <v>45</v>
      </c>
      <c r="E2" s="74"/>
      <c r="F2" s="66"/>
      <c r="G2" s="66"/>
      <c r="H2" s="66"/>
      <c r="I2" s="74"/>
    </row>
    <row r="3" spans="1:9" ht="12.65" customHeight="1">
      <c r="A3" s="77"/>
      <c r="B3" s="77"/>
      <c r="C3" s="77"/>
      <c r="D3" s="78"/>
      <c r="E3" s="160"/>
      <c r="F3" s="82"/>
      <c r="G3" s="66"/>
      <c r="H3" s="66"/>
      <c r="I3" s="74"/>
    </row>
    <row r="4" spans="1:9" ht="27" customHeight="1">
      <c r="A4" s="77" t="s">
        <v>162</v>
      </c>
      <c r="B4" s="77" t="s">
        <v>159</v>
      </c>
      <c r="C4" s="77" t="s">
        <v>127</v>
      </c>
      <c r="D4" s="78" t="s">
        <v>131</v>
      </c>
      <c r="E4" s="160"/>
      <c r="F4" s="82"/>
      <c r="G4" s="66"/>
      <c r="H4" s="66"/>
      <c r="I4" s="74"/>
    </row>
    <row r="5" spans="1:9" ht="15" customHeight="1">
      <c r="A5" s="93"/>
      <c r="B5" s="93"/>
      <c r="C5" s="93"/>
      <c r="D5" s="174"/>
      <c r="E5" s="160"/>
      <c r="F5" s="82"/>
      <c r="G5" s="66"/>
      <c r="H5" s="66"/>
      <c r="I5" s="74"/>
    </row>
    <row r="6" spans="1:9" ht="28" customHeight="1">
      <c r="A6" s="93"/>
      <c r="B6" s="93"/>
      <c r="C6" s="93"/>
      <c r="D6" s="223" t="s">
        <v>92</v>
      </c>
      <c r="E6" s="219"/>
      <c r="F6" s="219"/>
      <c r="G6" s="219"/>
      <c r="H6" s="219"/>
      <c r="I6" s="74"/>
    </row>
    <row r="7" spans="1:9" ht="29.15" customHeight="1">
      <c r="A7" s="93"/>
      <c r="B7" s="93"/>
      <c r="C7" s="93"/>
      <c r="D7" s="223" t="s">
        <v>93</v>
      </c>
      <c r="E7" s="219"/>
      <c r="F7" s="219"/>
      <c r="G7" s="219"/>
      <c r="H7" s="219"/>
      <c r="I7" s="74"/>
    </row>
    <row r="8" spans="1:9" ht="41.5" customHeight="1">
      <c r="A8" s="93"/>
      <c r="B8" s="93"/>
      <c r="C8" s="93"/>
      <c r="D8" s="223" t="s">
        <v>94</v>
      </c>
      <c r="E8" s="232"/>
      <c r="F8" s="232"/>
      <c r="G8" s="232"/>
      <c r="H8" s="232"/>
      <c r="I8" s="74"/>
    </row>
    <row r="9" spans="1:9" ht="22.4" customHeight="1">
      <c r="A9" s="93"/>
      <c r="B9" s="93"/>
      <c r="C9" s="93"/>
      <c r="D9" s="220"/>
      <c r="E9" s="219"/>
      <c r="F9" s="219"/>
      <c r="G9" s="219"/>
      <c r="H9" s="219"/>
      <c r="I9" s="74"/>
    </row>
    <row r="10" spans="1:9" ht="15" customHeight="1">
      <c r="A10" s="86"/>
      <c r="B10" s="86"/>
      <c r="C10" s="86"/>
      <c r="D10" s="87" t="s">
        <v>56</v>
      </c>
      <c r="E10" s="161" t="s">
        <v>57</v>
      </c>
      <c r="F10" s="86" t="s">
        <v>58</v>
      </c>
      <c r="G10" s="86" t="s">
        <v>59</v>
      </c>
      <c r="H10" s="86" t="s">
        <v>60</v>
      </c>
      <c r="I10" s="74"/>
    </row>
    <row r="11" spans="1:9" ht="16.149999999999999" customHeight="1">
      <c r="A11" s="176"/>
      <c r="B11" s="176"/>
      <c r="C11" s="176"/>
      <c r="D11" s="177"/>
      <c r="E11" s="91"/>
      <c r="F11" s="67"/>
      <c r="G11" s="66"/>
      <c r="H11" s="66"/>
      <c r="I11" s="74"/>
    </row>
    <row r="12" spans="1:9" ht="56">
      <c r="A12" s="89" t="s">
        <v>162</v>
      </c>
      <c r="B12" s="89" t="s">
        <v>159</v>
      </c>
      <c r="C12" s="89" t="s">
        <v>158</v>
      </c>
      <c r="D12" s="152" t="s">
        <v>193</v>
      </c>
      <c r="E12" s="91" t="s">
        <v>64</v>
      </c>
      <c r="F12" s="67">
        <v>16.600000000000001</v>
      </c>
      <c r="G12" s="66"/>
      <c r="H12" s="66">
        <f>G12*F12</f>
        <v>0</v>
      </c>
      <c r="I12" s="74"/>
    </row>
    <row r="13" spans="1:9" ht="16.149999999999999" customHeight="1">
      <c r="A13" s="89"/>
      <c r="B13" s="89"/>
      <c r="C13" s="89"/>
      <c r="D13" s="179"/>
      <c r="E13" s="91"/>
      <c r="F13" s="67"/>
      <c r="G13" s="66"/>
      <c r="H13" s="66"/>
      <c r="I13" s="74"/>
    </row>
    <row r="14" spans="1:9" ht="28">
      <c r="A14" s="89" t="s">
        <v>162</v>
      </c>
      <c r="B14" s="89" t="s">
        <v>159</v>
      </c>
      <c r="C14" s="89" t="s">
        <v>160</v>
      </c>
      <c r="D14" s="90" t="s">
        <v>130</v>
      </c>
      <c r="E14" s="91" t="s">
        <v>64</v>
      </c>
      <c r="F14" s="67">
        <v>124.95</v>
      </c>
      <c r="G14" s="66"/>
      <c r="H14" s="66">
        <f>G14*F14</f>
        <v>0</v>
      </c>
      <c r="I14" s="74"/>
    </row>
    <row r="15" spans="1:9" ht="14">
      <c r="A15" s="89"/>
      <c r="B15" s="89"/>
      <c r="C15" s="89"/>
      <c r="D15" s="178"/>
      <c r="E15" s="91"/>
      <c r="F15" s="101"/>
      <c r="G15" s="66"/>
      <c r="H15" s="99"/>
      <c r="I15" s="74"/>
    </row>
    <row r="16" spans="1:9" ht="42">
      <c r="A16" s="89" t="s">
        <v>162</v>
      </c>
      <c r="B16" s="89" t="s">
        <v>159</v>
      </c>
      <c r="C16" s="89" t="s">
        <v>161</v>
      </c>
      <c r="D16" s="185" t="s">
        <v>251</v>
      </c>
      <c r="E16" s="91" t="s">
        <v>89</v>
      </c>
      <c r="F16" s="101">
        <v>10</v>
      </c>
      <c r="G16" s="66"/>
      <c r="H16" s="99">
        <f>G16*F16</f>
        <v>0</v>
      </c>
      <c r="I16" s="74"/>
    </row>
    <row r="17" spans="1:9" ht="16.149999999999999" customHeight="1">
      <c r="A17" s="89"/>
      <c r="B17" s="89"/>
      <c r="C17" s="89"/>
      <c r="D17" s="74"/>
      <c r="E17" s="91"/>
      <c r="F17" s="101"/>
      <c r="G17" s="66"/>
      <c r="H17" s="99"/>
      <c r="I17" s="74"/>
    </row>
    <row r="18" spans="1:9" ht="409.6" customHeight="1">
      <c r="A18" s="89" t="s">
        <v>162</v>
      </c>
      <c r="B18" s="89" t="s">
        <v>159</v>
      </c>
      <c r="C18" s="89" t="s">
        <v>162</v>
      </c>
      <c r="D18" s="90" t="s">
        <v>246</v>
      </c>
      <c r="E18" s="91" t="s">
        <v>64</v>
      </c>
      <c r="F18" s="101">
        <v>124.95</v>
      </c>
      <c r="G18" s="66"/>
      <c r="H18" s="99">
        <f>G18*F18</f>
        <v>0</v>
      </c>
      <c r="I18" s="74"/>
    </row>
    <row r="19" spans="1:9" ht="14">
      <c r="A19" s="89"/>
      <c r="B19" s="89"/>
      <c r="C19" s="89"/>
      <c r="D19" s="90"/>
      <c r="E19" s="91"/>
      <c r="F19" s="67"/>
      <c r="G19" s="66"/>
      <c r="H19" s="99"/>
      <c r="I19" s="74"/>
    </row>
    <row r="20" spans="1:9" ht="392">
      <c r="A20" s="89" t="s">
        <v>162</v>
      </c>
      <c r="B20" s="89" t="s">
        <v>159</v>
      </c>
      <c r="C20" s="89" t="s">
        <v>163</v>
      </c>
      <c r="D20" s="90" t="s">
        <v>274</v>
      </c>
      <c r="E20" s="91" t="s">
        <v>64</v>
      </c>
      <c r="F20" s="128">
        <v>6.7</v>
      </c>
      <c r="G20" s="66"/>
      <c r="H20" s="66">
        <f>G20*F20</f>
        <v>0</v>
      </c>
      <c r="I20" s="74"/>
    </row>
    <row r="21" spans="1:9" ht="14">
      <c r="A21" s="89"/>
      <c r="B21" s="89"/>
      <c r="C21" s="89"/>
      <c r="D21" s="90"/>
      <c r="E21" s="91"/>
      <c r="F21" s="67"/>
      <c r="G21" s="66"/>
      <c r="H21" s="66"/>
      <c r="I21" s="74"/>
    </row>
    <row r="22" spans="1:9" ht="196">
      <c r="A22" s="89" t="s">
        <v>162</v>
      </c>
      <c r="B22" s="89" t="s">
        <v>159</v>
      </c>
      <c r="C22" s="89" t="s">
        <v>164</v>
      </c>
      <c r="D22" s="90" t="s">
        <v>247</v>
      </c>
      <c r="E22" s="91"/>
      <c r="F22" s="67"/>
      <c r="G22" s="66"/>
      <c r="H22" s="66"/>
      <c r="I22" s="74"/>
    </row>
    <row r="23" spans="1:9" ht="42">
      <c r="A23" s="89"/>
      <c r="B23" s="89"/>
      <c r="C23" s="89"/>
      <c r="D23" s="90" t="s">
        <v>96</v>
      </c>
      <c r="E23" s="91"/>
      <c r="F23" s="67"/>
      <c r="G23" s="66"/>
      <c r="H23" s="66"/>
      <c r="I23" s="74"/>
    </row>
    <row r="24" spans="1:9" ht="14">
      <c r="A24" s="89"/>
      <c r="B24" s="89"/>
      <c r="C24" s="89"/>
      <c r="D24" s="90" t="s">
        <v>132</v>
      </c>
      <c r="E24" s="91" t="s">
        <v>64</v>
      </c>
      <c r="F24" s="67">
        <v>16.64</v>
      </c>
      <c r="G24" s="66"/>
      <c r="H24" s="66">
        <f>G24*F24</f>
        <v>0</v>
      </c>
      <c r="I24" s="74"/>
    </row>
    <row r="25" spans="1:9" ht="14">
      <c r="A25" s="89"/>
      <c r="B25" s="89"/>
      <c r="C25" s="89"/>
      <c r="D25" s="90" t="s">
        <v>133</v>
      </c>
      <c r="E25" s="91" t="s">
        <v>64</v>
      </c>
      <c r="F25" s="67">
        <v>75.599999999999994</v>
      </c>
      <c r="G25" s="66"/>
      <c r="H25" s="66">
        <f>G25*F25</f>
        <v>0</v>
      </c>
      <c r="I25" s="74"/>
    </row>
    <row r="26" spans="1:9" ht="14">
      <c r="A26" s="89"/>
      <c r="B26" s="89"/>
      <c r="C26" s="89"/>
      <c r="D26" s="90"/>
      <c r="E26" s="91"/>
      <c r="F26" s="67"/>
      <c r="G26" s="66"/>
      <c r="H26" s="66"/>
      <c r="I26" s="74"/>
    </row>
    <row r="27" spans="1:9" ht="28">
      <c r="A27" s="89" t="s">
        <v>162</v>
      </c>
      <c r="B27" s="89" t="s">
        <v>159</v>
      </c>
      <c r="C27" s="89" t="s">
        <v>165</v>
      </c>
      <c r="D27" s="178" t="s">
        <v>134</v>
      </c>
      <c r="E27" s="91" t="s">
        <v>65</v>
      </c>
      <c r="F27" s="67">
        <v>5</v>
      </c>
      <c r="G27" s="66"/>
      <c r="H27" s="66">
        <f>G27*F27</f>
        <v>0</v>
      </c>
      <c r="I27" s="74"/>
    </row>
    <row r="28" spans="1:9" ht="14">
      <c r="A28" s="89"/>
      <c r="B28" s="89"/>
      <c r="C28" s="89"/>
      <c r="D28" s="178"/>
      <c r="E28" s="91"/>
      <c r="F28" s="67"/>
      <c r="G28" s="66"/>
      <c r="H28" s="66"/>
      <c r="I28" s="83"/>
    </row>
    <row r="29" spans="1:9" ht="56">
      <c r="A29" s="89" t="s">
        <v>162</v>
      </c>
      <c r="B29" s="89" t="s">
        <v>159</v>
      </c>
      <c r="C29" s="89" t="s">
        <v>166</v>
      </c>
      <c r="D29" s="238" t="s">
        <v>275</v>
      </c>
      <c r="E29" s="91" t="s">
        <v>65</v>
      </c>
      <c r="F29" s="67">
        <v>1</v>
      </c>
      <c r="G29" s="66"/>
      <c r="H29" s="66">
        <f>G29*F29</f>
        <v>0</v>
      </c>
      <c r="I29" s="83"/>
    </row>
    <row r="30" spans="1:9" ht="14">
      <c r="A30" s="89"/>
      <c r="B30" s="89"/>
      <c r="C30" s="89"/>
      <c r="D30" s="90"/>
      <c r="E30" s="91"/>
      <c r="F30" s="67"/>
      <c r="G30" s="66"/>
      <c r="H30" s="66"/>
      <c r="I30" s="74"/>
    </row>
    <row r="31" spans="1:9" ht="28">
      <c r="A31" s="89" t="s">
        <v>162</v>
      </c>
      <c r="B31" s="89" t="s">
        <v>159</v>
      </c>
      <c r="C31" s="89" t="s">
        <v>167</v>
      </c>
      <c r="D31" s="178" t="s">
        <v>268</v>
      </c>
      <c r="E31" s="91" t="s">
        <v>67</v>
      </c>
      <c r="F31" s="101">
        <v>20</v>
      </c>
      <c r="G31" s="66"/>
      <c r="H31" s="99">
        <f>G31*F31</f>
        <v>0</v>
      </c>
      <c r="I31" s="74"/>
    </row>
    <row r="32" spans="1:9" ht="16.149999999999999" customHeight="1">
      <c r="A32" s="89"/>
      <c r="B32" s="89"/>
      <c r="C32" s="89"/>
      <c r="D32" s="186"/>
      <c r="E32" s="91"/>
      <c r="F32" s="101"/>
      <c r="G32" s="66"/>
      <c r="H32" s="99"/>
      <c r="I32" s="74"/>
    </row>
    <row r="33" spans="1:9" ht="15" customHeight="1">
      <c r="A33" s="77"/>
      <c r="B33" s="77"/>
      <c r="C33" s="77"/>
      <c r="D33" s="78" t="s">
        <v>95</v>
      </c>
      <c r="E33" s="94" t="s">
        <v>40</v>
      </c>
      <c r="F33" s="188"/>
      <c r="G33" s="95"/>
      <c r="H33" s="100">
        <f>SUM(H12:H31)</f>
        <v>0</v>
      </c>
      <c r="I33" s="74"/>
    </row>
    <row r="34" spans="1:9" ht="13.15" customHeight="1">
      <c r="F34" s="201"/>
      <c r="H34" s="201"/>
    </row>
    <row r="35" spans="1:9" ht="13.15" customHeight="1">
      <c r="F35" s="201"/>
      <c r="H35" s="201"/>
    </row>
    <row r="36" spans="1:9" ht="13.15" customHeight="1">
      <c r="F36" s="201"/>
      <c r="H36" s="201"/>
    </row>
    <row r="37" spans="1:9" ht="13.15" customHeight="1">
      <c r="F37" s="201"/>
      <c r="H37" s="201"/>
    </row>
    <row r="38" spans="1:9" ht="13.15" customHeight="1">
      <c r="F38" s="201"/>
      <c r="H38" s="201"/>
    </row>
    <row r="39" spans="1:9" ht="13.15" customHeight="1">
      <c r="F39" s="201"/>
      <c r="H39" s="201"/>
    </row>
    <row r="40" spans="1:9" ht="13.15" customHeight="1">
      <c r="F40" s="201"/>
      <c r="H40" s="201"/>
    </row>
    <row r="41" spans="1:9" ht="13.15" customHeight="1">
      <c r="F41" s="201"/>
      <c r="H41" s="201"/>
    </row>
    <row r="42" spans="1:9" ht="13.15" customHeight="1">
      <c r="F42" s="201"/>
      <c r="H42" s="201"/>
    </row>
    <row r="43" spans="1:9" ht="13.15" customHeight="1">
      <c r="F43" s="201"/>
      <c r="H43" s="201"/>
    </row>
  </sheetData>
  <sheetProtection password="DE73" sheet="1" objects="1" scenarios="1"/>
  <mergeCells count="4">
    <mergeCell ref="D9:H9"/>
    <mergeCell ref="D6:H6"/>
    <mergeCell ref="D7:H7"/>
    <mergeCell ref="D8:H8"/>
  </mergeCells>
  <pageMargins left="0.98425200000000002" right="0.98425200000000002" top="0.98425200000000002" bottom="0.65" header="0.23622000000000001" footer="0.23622000000000001"/>
  <pageSetup scale="78" orientation="portrait" r:id="rId1"/>
  <headerFooter>
    <oddFooter>&amp;C&amp;"Raleway Regular,Običajno"&amp;9 &amp;"Arial,Običajno"&amp;K0000002023-15 Zdravstveni dom Rogatec</oddFooter>
  </headerFooter>
  <rowBreaks count="1" manualBreakCount="1">
    <brk id="18"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view="pageBreakPreview" zoomScale="55" zoomScaleNormal="100" zoomScaleSheetLayoutView="55" workbookViewId="0">
      <selection activeCell="G22" sqref="G22"/>
    </sheetView>
  </sheetViews>
  <sheetFormatPr defaultColWidth="8.81640625" defaultRowHeight="13.15" customHeight="1"/>
  <cols>
    <col min="1" max="1" width="1.7265625" style="158" bestFit="1" customWidth="1"/>
    <col min="2" max="2" width="1.26953125" style="158" bestFit="1" customWidth="1"/>
    <col min="3" max="3" width="1.7265625" style="158" bestFit="1" customWidth="1"/>
    <col min="4" max="4" width="38.54296875" style="158" customWidth="1"/>
    <col min="5" max="5" width="8.54296875" style="158" customWidth="1"/>
    <col min="6" max="6" width="9.81640625" style="158" customWidth="1"/>
    <col min="7" max="7" width="8" style="158" customWidth="1"/>
    <col min="8" max="8" width="13" style="158" customWidth="1"/>
    <col min="9" max="9" width="2.81640625" style="158" customWidth="1"/>
    <col min="10" max="10" width="3.453125" style="158" customWidth="1"/>
    <col min="11" max="11" width="8.81640625" style="158" customWidth="1"/>
    <col min="12" max="16384" width="8.81640625" style="158"/>
  </cols>
  <sheetData>
    <row r="1" spans="1:10" ht="12.65" customHeight="1">
      <c r="A1" s="69"/>
      <c r="B1" s="69"/>
      <c r="C1" s="69"/>
      <c r="D1" s="70"/>
      <c r="E1" s="173"/>
      <c r="F1" s="157"/>
      <c r="G1" s="73"/>
      <c r="H1" s="66"/>
      <c r="I1" s="74"/>
      <c r="J1" s="74"/>
    </row>
    <row r="2" spans="1:10" ht="12.65" customHeight="1">
      <c r="A2" s="77"/>
      <c r="B2" s="77"/>
      <c r="C2" s="77"/>
      <c r="D2" s="78" t="s">
        <v>45</v>
      </c>
      <c r="E2" s="74"/>
      <c r="F2" s="66"/>
      <c r="G2" s="66"/>
      <c r="H2" s="66"/>
      <c r="I2" s="74"/>
      <c r="J2" s="74"/>
    </row>
    <row r="3" spans="1:10" ht="12.65" customHeight="1">
      <c r="A3" s="77"/>
      <c r="B3" s="77"/>
      <c r="C3" s="77"/>
      <c r="D3" s="78"/>
      <c r="E3" s="160"/>
      <c r="F3" s="82"/>
      <c r="G3" s="66"/>
      <c r="H3" s="66"/>
      <c r="I3" s="74"/>
      <c r="J3" s="74"/>
    </row>
    <row r="4" spans="1:10" ht="27" customHeight="1">
      <c r="A4" s="77" t="s">
        <v>163</v>
      </c>
      <c r="B4" s="77" t="s">
        <v>159</v>
      </c>
      <c r="C4" s="77" t="s">
        <v>127</v>
      </c>
      <c r="D4" s="78" t="s">
        <v>151</v>
      </c>
      <c r="E4" s="160"/>
      <c r="F4" s="82"/>
      <c r="G4" s="66"/>
      <c r="H4" s="66"/>
      <c r="I4" s="74"/>
      <c r="J4" s="74"/>
    </row>
    <row r="5" spans="1:10" ht="9.65" customHeight="1">
      <c r="A5" s="93"/>
      <c r="B5" s="93"/>
      <c r="C5" s="93"/>
      <c r="D5" s="220"/>
      <c r="E5" s="219"/>
      <c r="F5" s="219"/>
      <c r="G5" s="219"/>
      <c r="H5" s="219"/>
      <c r="I5" s="74"/>
      <c r="J5" s="74"/>
    </row>
    <row r="6" spans="1:10" ht="15" customHeight="1">
      <c r="A6" s="86"/>
      <c r="B6" s="86"/>
      <c r="C6" s="86"/>
      <c r="D6" s="87" t="s">
        <v>56</v>
      </c>
      <c r="E6" s="175" t="s">
        <v>57</v>
      </c>
      <c r="F6" s="175" t="s">
        <v>58</v>
      </c>
      <c r="G6" s="175" t="s">
        <v>59</v>
      </c>
      <c r="H6" s="175" t="s">
        <v>60</v>
      </c>
      <c r="I6" s="74"/>
      <c r="J6" s="74"/>
    </row>
    <row r="7" spans="1:10" ht="16" customHeight="1">
      <c r="A7" s="176"/>
      <c r="B7" s="176"/>
      <c r="C7" s="176"/>
      <c r="D7" s="177"/>
      <c r="E7" s="160"/>
      <c r="F7" s="82"/>
      <c r="G7" s="66"/>
      <c r="H7" s="66"/>
      <c r="I7" s="74"/>
      <c r="J7" s="74"/>
    </row>
    <row r="8" spans="1:10" ht="56">
      <c r="A8" s="89" t="s">
        <v>163</v>
      </c>
      <c r="B8" s="89" t="s">
        <v>159</v>
      </c>
      <c r="C8" s="89" t="s">
        <v>158</v>
      </c>
      <c r="D8" s="178" t="s">
        <v>142</v>
      </c>
      <c r="E8" s="91" t="s">
        <v>64</v>
      </c>
      <c r="F8" s="101">
        <v>16.2</v>
      </c>
      <c r="G8" s="66"/>
      <c r="H8" s="99">
        <f>G8*F8</f>
        <v>0</v>
      </c>
      <c r="I8" s="74"/>
      <c r="J8" s="74"/>
    </row>
    <row r="9" spans="1:10" ht="16.149999999999999" customHeight="1">
      <c r="A9" s="89"/>
      <c r="B9" s="89"/>
      <c r="C9" s="89"/>
      <c r="D9" s="179"/>
      <c r="E9" s="91"/>
      <c r="F9" s="101"/>
      <c r="G9" s="66"/>
      <c r="H9" s="99"/>
      <c r="I9" s="74"/>
      <c r="J9" s="74"/>
    </row>
    <row r="10" spans="1:10" ht="98">
      <c r="A10" s="89" t="s">
        <v>163</v>
      </c>
      <c r="B10" s="89" t="s">
        <v>159</v>
      </c>
      <c r="C10" s="89" t="s">
        <v>160</v>
      </c>
      <c r="D10" s="178" t="s">
        <v>143</v>
      </c>
      <c r="E10" s="91" t="s">
        <v>89</v>
      </c>
      <c r="F10" s="101">
        <v>45</v>
      </c>
      <c r="G10" s="66"/>
      <c r="H10" s="99">
        <f>G10*F10</f>
        <v>0</v>
      </c>
      <c r="I10" s="74"/>
      <c r="J10" s="74"/>
    </row>
    <row r="11" spans="1:10" ht="16.149999999999999" customHeight="1">
      <c r="A11" s="89"/>
      <c r="B11" s="89"/>
      <c r="C11" s="89"/>
      <c r="D11" s="179"/>
      <c r="E11" s="91"/>
      <c r="F11" s="101"/>
      <c r="G11" s="66"/>
      <c r="H11" s="99"/>
      <c r="I11" s="74"/>
      <c r="J11" s="74"/>
    </row>
    <row r="12" spans="1:10" ht="98">
      <c r="A12" s="89" t="s">
        <v>163</v>
      </c>
      <c r="B12" s="89" t="s">
        <v>159</v>
      </c>
      <c r="C12" s="89" t="s">
        <v>161</v>
      </c>
      <c r="D12" s="178" t="s">
        <v>144</v>
      </c>
      <c r="E12" s="91" t="s">
        <v>64</v>
      </c>
      <c r="F12" s="101">
        <v>24.6</v>
      </c>
      <c r="G12" s="66"/>
      <c r="H12" s="99">
        <f>G12*F12</f>
        <v>0</v>
      </c>
      <c r="I12" s="74"/>
      <c r="J12" s="74"/>
    </row>
    <row r="13" spans="1:10" ht="16.149999999999999" customHeight="1">
      <c r="A13" s="89"/>
      <c r="B13" s="89"/>
      <c r="C13" s="89"/>
      <c r="D13" s="181"/>
      <c r="E13" s="91"/>
      <c r="F13" s="101"/>
      <c r="G13" s="66"/>
      <c r="H13" s="99"/>
      <c r="I13" s="74"/>
      <c r="J13" s="74"/>
    </row>
    <row r="14" spans="1:10" ht="112">
      <c r="A14" s="89" t="s">
        <v>163</v>
      </c>
      <c r="B14" s="89" t="s">
        <v>159</v>
      </c>
      <c r="C14" s="89" t="s">
        <v>162</v>
      </c>
      <c r="D14" s="178" t="s">
        <v>147</v>
      </c>
      <c r="E14" s="91" t="s">
        <v>64</v>
      </c>
      <c r="F14" s="101">
        <v>12</v>
      </c>
      <c r="G14" s="66"/>
      <c r="H14" s="99">
        <f>G14*F14</f>
        <v>0</v>
      </c>
      <c r="I14" s="74"/>
      <c r="J14" s="74"/>
    </row>
    <row r="15" spans="1:10" ht="16.149999999999999" customHeight="1">
      <c r="A15" s="89"/>
      <c r="B15" s="89"/>
      <c r="C15" s="89"/>
      <c r="D15" s="179"/>
      <c r="E15" s="91"/>
      <c r="F15" s="101"/>
      <c r="G15" s="66"/>
      <c r="H15" s="99"/>
      <c r="I15" s="74"/>
      <c r="J15" s="74"/>
    </row>
    <row r="16" spans="1:10" ht="56">
      <c r="A16" s="89" t="s">
        <v>163</v>
      </c>
      <c r="B16" s="89" t="s">
        <v>159</v>
      </c>
      <c r="C16" s="89" t="s">
        <v>163</v>
      </c>
      <c r="D16" s="178" t="s">
        <v>148</v>
      </c>
      <c r="E16" s="91" t="s">
        <v>64</v>
      </c>
      <c r="F16" s="101">
        <v>24.67</v>
      </c>
      <c r="G16" s="66"/>
      <c r="H16" s="99">
        <f>G16*F16</f>
        <v>0</v>
      </c>
      <c r="I16" s="74"/>
      <c r="J16" s="74"/>
    </row>
    <row r="17" spans="1:10" ht="14">
      <c r="A17" s="89"/>
      <c r="B17" s="89"/>
      <c r="C17" s="89"/>
      <c r="D17" s="178"/>
      <c r="E17" s="91"/>
      <c r="F17" s="101"/>
      <c r="G17" s="66"/>
      <c r="H17" s="99"/>
      <c r="I17" s="74"/>
      <c r="J17" s="74"/>
    </row>
    <row r="18" spans="1:10" ht="28">
      <c r="A18" s="89" t="s">
        <v>163</v>
      </c>
      <c r="B18" s="89" t="s">
        <v>159</v>
      </c>
      <c r="C18" s="89" t="s">
        <v>164</v>
      </c>
      <c r="D18" s="178" t="s">
        <v>146</v>
      </c>
      <c r="E18" s="91" t="s">
        <v>65</v>
      </c>
      <c r="F18" s="101">
        <v>10</v>
      </c>
      <c r="G18" s="66"/>
      <c r="H18" s="99">
        <f>G18*F18</f>
        <v>0</v>
      </c>
      <c r="I18" s="74"/>
      <c r="J18" s="74"/>
    </row>
    <row r="19" spans="1:10" ht="14">
      <c r="A19" s="89"/>
      <c r="B19" s="89"/>
      <c r="C19" s="89"/>
      <c r="D19" s="178"/>
      <c r="E19" s="91"/>
      <c r="F19" s="101"/>
      <c r="G19" s="66"/>
      <c r="H19" s="99"/>
      <c r="I19" s="74"/>
      <c r="J19" s="74"/>
    </row>
    <row r="20" spans="1:10" ht="56">
      <c r="A20" s="89" t="s">
        <v>163</v>
      </c>
      <c r="B20" s="89" t="s">
        <v>159</v>
      </c>
      <c r="C20" s="89" t="s">
        <v>165</v>
      </c>
      <c r="D20" s="178" t="s">
        <v>239</v>
      </c>
      <c r="E20" s="91" t="s">
        <v>65</v>
      </c>
      <c r="F20" s="101">
        <v>1</v>
      </c>
      <c r="G20" s="66"/>
      <c r="H20" s="99">
        <f>G20*F20</f>
        <v>0</v>
      </c>
      <c r="I20" s="74"/>
      <c r="J20" s="74"/>
    </row>
    <row r="21" spans="1:10" ht="14">
      <c r="A21" s="89"/>
      <c r="B21" s="89"/>
      <c r="C21" s="89"/>
      <c r="D21" s="178"/>
      <c r="E21" s="91"/>
      <c r="F21" s="101"/>
      <c r="G21" s="66"/>
      <c r="H21" s="99"/>
      <c r="I21" s="74"/>
      <c r="J21" s="74"/>
    </row>
    <row r="22" spans="1:10" ht="56">
      <c r="A22" s="89" t="s">
        <v>163</v>
      </c>
      <c r="B22" s="89" t="s">
        <v>159</v>
      </c>
      <c r="C22" s="89" t="s">
        <v>166</v>
      </c>
      <c r="D22" s="178" t="s">
        <v>265</v>
      </c>
      <c r="E22" s="91" t="s">
        <v>65</v>
      </c>
      <c r="F22" s="101">
        <v>1</v>
      </c>
      <c r="G22" s="66"/>
      <c r="H22" s="99">
        <f>G22*F22</f>
        <v>0</v>
      </c>
      <c r="I22" s="74"/>
      <c r="J22" s="74"/>
    </row>
    <row r="23" spans="1:10" ht="14">
      <c r="A23" s="89"/>
      <c r="B23" s="89"/>
      <c r="C23" s="89"/>
      <c r="D23" s="178"/>
      <c r="E23" s="91"/>
      <c r="F23" s="101"/>
      <c r="G23" s="66"/>
      <c r="H23" s="99"/>
      <c r="I23" s="74"/>
      <c r="J23" s="74"/>
    </row>
    <row r="24" spans="1:10" ht="42">
      <c r="A24" s="89" t="s">
        <v>163</v>
      </c>
      <c r="B24" s="89" t="s">
        <v>159</v>
      </c>
      <c r="C24" s="89" t="s">
        <v>167</v>
      </c>
      <c r="D24" s="178" t="s">
        <v>145</v>
      </c>
      <c r="E24" s="91" t="s">
        <v>67</v>
      </c>
      <c r="F24" s="101">
        <v>50</v>
      </c>
      <c r="G24" s="66"/>
      <c r="H24" s="99">
        <f>G24*F24</f>
        <v>0</v>
      </c>
      <c r="I24" s="74"/>
      <c r="J24" s="74"/>
    </row>
    <row r="25" spans="1:10" ht="14">
      <c r="A25" s="89"/>
      <c r="B25" s="89"/>
      <c r="C25" s="89"/>
      <c r="D25" s="178"/>
      <c r="E25" s="91"/>
      <c r="F25" s="101"/>
      <c r="G25" s="66"/>
      <c r="H25" s="99"/>
      <c r="I25" s="74"/>
      <c r="J25" s="74"/>
    </row>
    <row r="26" spans="1:10" ht="15" customHeight="1">
      <c r="A26" s="77"/>
      <c r="B26" s="77"/>
      <c r="C26" s="77"/>
      <c r="D26" s="78" t="s">
        <v>180</v>
      </c>
      <c r="E26" s="94" t="s">
        <v>40</v>
      </c>
      <c r="F26" s="188"/>
      <c r="G26" s="66"/>
      <c r="H26" s="100">
        <f>SUM(H8:H25)</f>
        <v>0</v>
      </c>
      <c r="I26" s="74"/>
      <c r="J26" s="74"/>
    </row>
    <row r="27" spans="1:10" ht="13.15" customHeight="1">
      <c r="A27" s="182"/>
      <c r="B27" s="182"/>
      <c r="C27" s="182"/>
      <c r="D27" s="183"/>
      <c r="E27" s="183"/>
      <c r="F27" s="183"/>
      <c r="G27" s="183"/>
      <c r="H27" s="183"/>
      <c r="I27" s="183"/>
      <c r="J27" s="184"/>
    </row>
    <row r="29" spans="1:10" ht="13.15" customHeight="1">
      <c r="F29" s="202"/>
      <c r="H29" s="202"/>
    </row>
    <row r="30" spans="1:10" ht="13.15" customHeight="1">
      <c r="F30" s="202"/>
      <c r="H30" s="202"/>
    </row>
    <row r="31" spans="1:10" ht="13.15" customHeight="1">
      <c r="F31" s="202"/>
      <c r="H31" s="202"/>
    </row>
    <row r="32" spans="1:10" ht="13.15" customHeight="1">
      <c r="F32" s="202"/>
      <c r="H32" s="202"/>
    </row>
    <row r="33" spans="6:8" ht="13.15" customHeight="1">
      <c r="F33" s="202"/>
      <c r="H33" s="202"/>
    </row>
    <row r="34" spans="6:8" ht="13.15" customHeight="1">
      <c r="F34" s="202"/>
      <c r="H34" s="202"/>
    </row>
    <row r="35" spans="6:8" ht="13.15" customHeight="1">
      <c r="F35" s="202"/>
      <c r="H35" s="202"/>
    </row>
    <row r="36" spans="6:8" ht="13.15" customHeight="1">
      <c r="F36" s="202"/>
      <c r="H36" s="202"/>
    </row>
    <row r="37" spans="6:8" ht="13.15" customHeight="1">
      <c r="F37" s="202"/>
      <c r="H37" s="202"/>
    </row>
    <row r="38" spans="6:8" ht="13.15" customHeight="1">
      <c r="F38" s="202"/>
      <c r="H38" s="202"/>
    </row>
    <row r="39" spans="6:8" ht="13.15" customHeight="1">
      <c r="F39" s="202"/>
      <c r="H39" s="202"/>
    </row>
    <row r="40" spans="6:8" ht="13.15" customHeight="1">
      <c r="F40" s="202"/>
      <c r="H40" s="202"/>
    </row>
    <row r="41" spans="6:8" ht="13.15" customHeight="1">
      <c r="F41" s="202"/>
      <c r="H41" s="202"/>
    </row>
  </sheetData>
  <sheetProtection password="DE73" sheet="1" objects="1" scenarios="1"/>
  <mergeCells count="1">
    <mergeCell ref="D5:H5"/>
  </mergeCells>
  <pageMargins left="0.98425200000000002" right="0.98425200000000002" top="0.98425200000000002" bottom="0.65" header="0.23622000000000001" footer="0.23622000000000001"/>
  <pageSetup scale="99" orientation="portrait" r:id="rId1"/>
  <headerFooter>
    <oddFooter>&amp;C&amp;"Raleway Regular,Običajno"&amp;9 &amp;"Arial,Običajno"&amp;K0000002023-15 Zdravstveni dom Rogatec</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view="pageBreakPreview" zoomScale="55" zoomScaleNormal="115" zoomScaleSheetLayoutView="55" workbookViewId="0">
      <selection activeCell="G19" sqref="G19"/>
    </sheetView>
  </sheetViews>
  <sheetFormatPr defaultColWidth="8.81640625" defaultRowHeight="13.15" customHeight="1"/>
  <cols>
    <col min="1" max="1" width="1.7265625" style="76" bestFit="1" customWidth="1"/>
    <col min="2" max="2" width="1.26953125" style="76" bestFit="1" customWidth="1"/>
    <col min="3" max="3" width="1.7265625" style="76" bestFit="1" customWidth="1"/>
    <col min="4" max="4" width="38.54296875" style="76" customWidth="1"/>
    <col min="5" max="5" width="8.54296875" style="76" customWidth="1"/>
    <col min="6" max="6" width="9.81640625" style="76" customWidth="1"/>
    <col min="7" max="7" width="8" style="76" customWidth="1"/>
    <col min="8" max="8" width="13" style="76" customWidth="1"/>
    <col min="9" max="9" width="2.81640625" style="76" customWidth="1"/>
    <col min="10" max="10" width="3.453125" style="76" customWidth="1"/>
    <col min="11" max="11" width="8.81640625" style="76" customWidth="1"/>
    <col min="12" max="16384" width="8.81640625" style="76"/>
  </cols>
  <sheetData>
    <row r="1" spans="1:10" ht="12.65" customHeight="1">
      <c r="A1" s="69"/>
      <c r="B1" s="69"/>
      <c r="C1" s="69"/>
      <c r="D1" s="70"/>
      <c r="E1" s="173"/>
      <c r="F1" s="157"/>
      <c r="G1" s="73"/>
      <c r="H1" s="66"/>
      <c r="I1" s="74"/>
      <c r="J1" s="74"/>
    </row>
    <row r="2" spans="1:10" ht="12.65" customHeight="1">
      <c r="A2" s="77"/>
      <c r="B2" s="77"/>
      <c r="C2" s="77"/>
      <c r="D2" s="78" t="s">
        <v>45</v>
      </c>
      <c r="E2" s="74"/>
      <c r="F2" s="66"/>
      <c r="G2" s="66"/>
      <c r="H2" s="66"/>
      <c r="I2" s="74"/>
      <c r="J2" s="74"/>
    </row>
    <row r="3" spans="1:10" ht="12.65" customHeight="1">
      <c r="A3" s="77"/>
      <c r="B3" s="77"/>
      <c r="C3" s="77"/>
      <c r="D3" s="78"/>
      <c r="E3" s="160"/>
      <c r="F3" s="82"/>
      <c r="G3" s="66"/>
      <c r="H3" s="66"/>
      <c r="I3" s="74"/>
      <c r="J3" s="74"/>
    </row>
    <row r="4" spans="1:10" ht="14">
      <c r="A4" s="77" t="s">
        <v>164</v>
      </c>
      <c r="B4" s="77" t="s">
        <v>159</v>
      </c>
      <c r="C4" s="77" t="s">
        <v>127</v>
      </c>
      <c r="D4" s="78" t="s">
        <v>48</v>
      </c>
      <c r="E4" s="160"/>
      <c r="F4" s="82"/>
      <c r="G4" s="66"/>
      <c r="H4" s="66"/>
      <c r="I4" s="74"/>
      <c r="J4" s="74"/>
    </row>
    <row r="5" spans="1:10" ht="8.9" customHeight="1">
      <c r="A5" s="93"/>
      <c r="B5" s="93"/>
      <c r="C5" s="93"/>
      <c r="D5" s="174"/>
      <c r="E5" s="160"/>
      <c r="F5" s="82"/>
      <c r="G5" s="66"/>
      <c r="H5" s="66"/>
      <c r="I5" s="74"/>
      <c r="J5" s="74"/>
    </row>
    <row r="6" spans="1:10" ht="14">
      <c r="A6" s="93"/>
      <c r="B6" s="93"/>
      <c r="C6" s="93"/>
      <c r="D6" s="223" t="s">
        <v>195</v>
      </c>
      <c r="E6" s="233"/>
      <c r="F6" s="233"/>
      <c r="G6" s="233"/>
      <c r="H6" s="233"/>
      <c r="I6" s="74"/>
      <c r="J6" s="74"/>
    </row>
    <row r="7" spans="1:10" ht="33.75" customHeight="1">
      <c r="A7" s="93"/>
      <c r="B7" s="93"/>
      <c r="C7" s="93"/>
      <c r="D7" s="234" t="s">
        <v>149</v>
      </c>
      <c r="E7" s="235"/>
      <c r="F7" s="235"/>
      <c r="G7" s="235"/>
      <c r="H7" s="235"/>
      <c r="I7" s="74"/>
      <c r="J7" s="74"/>
    </row>
    <row r="8" spans="1:10" ht="51.75" customHeight="1">
      <c r="A8" s="93"/>
      <c r="B8" s="93"/>
      <c r="C8" s="93"/>
      <c r="D8" s="234" t="s">
        <v>150</v>
      </c>
      <c r="E8" s="235"/>
      <c r="F8" s="235"/>
      <c r="G8" s="235"/>
      <c r="H8" s="235"/>
      <c r="I8" s="74"/>
      <c r="J8" s="74"/>
    </row>
    <row r="9" spans="1:10" ht="14">
      <c r="A9" s="93"/>
      <c r="B9" s="93"/>
      <c r="C9" s="93"/>
      <c r="D9" s="220"/>
      <c r="E9" s="219"/>
      <c r="F9" s="219"/>
      <c r="G9" s="219"/>
      <c r="H9" s="219"/>
      <c r="I9" s="74"/>
      <c r="J9" s="74"/>
    </row>
    <row r="10" spans="1:10" ht="15" customHeight="1">
      <c r="A10" s="86"/>
      <c r="B10" s="86"/>
      <c r="C10" s="86"/>
      <c r="D10" s="87" t="s">
        <v>56</v>
      </c>
      <c r="E10" s="175" t="s">
        <v>57</v>
      </c>
      <c r="F10" s="175" t="s">
        <v>58</v>
      </c>
      <c r="G10" s="175" t="s">
        <v>59</v>
      </c>
      <c r="H10" s="175" t="s">
        <v>60</v>
      </c>
      <c r="I10" s="74"/>
      <c r="J10" s="74"/>
    </row>
    <row r="11" spans="1:10" ht="16" customHeight="1">
      <c r="A11" s="176"/>
      <c r="B11" s="176"/>
      <c r="C11" s="176"/>
      <c r="D11" s="177"/>
      <c r="E11" s="160"/>
      <c r="F11" s="82"/>
      <c r="G11" s="66"/>
      <c r="H11" s="66"/>
      <c r="I11" s="74"/>
      <c r="J11" s="74"/>
    </row>
    <row r="12" spans="1:10" ht="70">
      <c r="A12" s="89" t="s">
        <v>164</v>
      </c>
      <c r="B12" s="89" t="s">
        <v>159</v>
      </c>
      <c r="C12" s="89" t="s">
        <v>158</v>
      </c>
      <c r="D12" s="178" t="s">
        <v>266</v>
      </c>
      <c r="E12" s="91"/>
      <c r="F12" s="191"/>
      <c r="G12" s="66"/>
      <c r="H12" s="99"/>
      <c r="I12" s="74"/>
      <c r="J12" s="74"/>
    </row>
    <row r="13" spans="1:10" ht="14">
      <c r="A13" s="89"/>
      <c r="B13" s="89"/>
      <c r="C13" s="89"/>
      <c r="D13" s="178" t="s">
        <v>153</v>
      </c>
      <c r="E13" s="91" t="s">
        <v>64</v>
      </c>
      <c r="F13" s="102">
        <v>142</v>
      </c>
      <c r="G13" s="66"/>
      <c r="H13" s="99">
        <f>G13*F13</f>
        <v>0</v>
      </c>
      <c r="I13" s="74"/>
      <c r="J13" s="74"/>
    </row>
    <row r="14" spans="1:10" ht="16.149999999999999" customHeight="1">
      <c r="A14" s="89"/>
      <c r="B14" s="89"/>
      <c r="C14" s="89"/>
      <c r="D14" s="179"/>
      <c r="E14" s="91"/>
      <c r="F14" s="191"/>
      <c r="G14" s="66"/>
      <c r="H14" s="99"/>
      <c r="I14" s="74"/>
      <c r="J14" s="74"/>
    </row>
    <row r="15" spans="1:10" ht="56">
      <c r="A15" s="89" t="s">
        <v>164</v>
      </c>
      <c r="B15" s="89" t="s">
        <v>159</v>
      </c>
      <c r="C15" s="89" t="s">
        <v>160</v>
      </c>
      <c r="D15" s="178" t="s">
        <v>152</v>
      </c>
      <c r="E15" s="91"/>
      <c r="F15" s="191"/>
      <c r="G15" s="66"/>
      <c r="H15" s="99"/>
      <c r="I15" s="74"/>
      <c r="J15" s="74"/>
    </row>
    <row r="16" spans="1:10" ht="28">
      <c r="A16" s="89"/>
      <c r="B16" s="89"/>
      <c r="C16" s="89"/>
      <c r="D16" s="178" t="s">
        <v>192</v>
      </c>
      <c r="E16" s="91" t="s">
        <v>64</v>
      </c>
      <c r="F16" s="102">
        <v>27</v>
      </c>
      <c r="G16" s="66"/>
      <c r="H16" s="99">
        <f>G16*F16</f>
        <v>0</v>
      </c>
      <c r="I16" s="74"/>
      <c r="J16" s="74"/>
    </row>
    <row r="17" spans="1:10" ht="14">
      <c r="A17" s="89"/>
      <c r="B17" s="89"/>
      <c r="C17" s="89"/>
      <c r="D17" s="178" t="s">
        <v>194</v>
      </c>
      <c r="E17" s="91" t="s">
        <v>64</v>
      </c>
      <c r="F17" s="102">
        <v>418.81</v>
      </c>
      <c r="G17" s="66"/>
      <c r="H17" s="99">
        <f>G17*F17</f>
        <v>0</v>
      </c>
      <c r="I17" s="74"/>
      <c r="J17" s="74"/>
    </row>
    <row r="18" spans="1:10" ht="16.149999999999999" customHeight="1">
      <c r="A18" s="89"/>
      <c r="B18" s="89"/>
      <c r="C18" s="89"/>
      <c r="D18" s="179"/>
      <c r="E18" s="91"/>
      <c r="F18" s="191"/>
      <c r="G18" s="66"/>
      <c r="H18" s="99"/>
      <c r="I18" s="74"/>
      <c r="J18" s="74"/>
    </row>
    <row r="19" spans="1:10" ht="42">
      <c r="A19" s="89" t="s">
        <v>164</v>
      </c>
      <c r="B19" s="89" t="s">
        <v>159</v>
      </c>
      <c r="C19" s="89" t="s">
        <v>161</v>
      </c>
      <c r="D19" s="178" t="s">
        <v>145</v>
      </c>
      <c r="E19" s="91" t="s">
        <v>67</v>
      </c>
      <c r="F19" s="102">
        <v>40</v>
      </c>
      <c r="G19" s="66"/>
      <c r="H19" s="99">
        <f>G19*F19</f>
        <v>0</v>
      </c>
      <c r="I19" s="74"/>
      <c r="J19" s="74"/>
    </row>
    <row r="20" spans="1:10" ht="14">
      <c r="A20" s="89"/>
      <c r="B20" s="89"/>
      <c r="C20" s="89"/>
      <c r="D20" s="178"/>
      <c r="E20" s="91"/>
      <c r="F20" s="101"/>
      <c r="G20" s="66"/>
      <c r="H20" s="99"/>
      <c r="I20" s="74"/>
      <c r="J20" s="74"/>
    </row>
    <row r="21" spans="1:10" ht="15" customHeight="1">
      <c r="A21" s="77"/>
      <c r="B21" s="77"/>
      <c r="C21" s="77"/>
      <c r="D21" s="78" t="s">
        <v>97</v>
      </c>
      <c r="E21" s="94" t="s">
        <v>40</v>
      </c>
      <c r="F21" s="188"/>
      <c r="G21" s="66"/>
      <c r="H21" s="100">
        <f>SUM(H12:H19)</f>
        <v>0</v>
      </c>
      <c r="I21" s="74"/>
      <c r="J21" s="74"/>
    </row>
    <row r="22" spans="1:10" ht="13.15" customHeight="1">
      <c r="A22" s="96"/>
      <c r="B22" s="96"/>
      <c r="C22" s="96"/>
      <c r="D22" s="97"/>
      <c r="E22" s="97"/>
      <c r="F22" s="97"/>
      <c r="G22" s="97"/>
      <c r="H22" s="97"/>
      <c r="I22" s="97"/>
      <c r="J22" s="180"/>
    </row>
    <row r="29" spans="1:10" ht="13.15" customHeight="1">
      <c r="F29" s="201"/>
      <c r="H29" s="201"/>
    </row>
    <row r="30" spans="1:10" ht="13.15" customHeight="1">
      <c r="F30" s="201"/>
      <c r="H30" s="201"/>
    </row>
    <row r="31" spans="1:10" ht="13.15" customHeight="1">
      <c r="F31" s="201"/>
      <c r="H31" s="201"/>
    </row>
    <row r="32" spans="1:10" ht="13.15" customHeight="1">
      <c r="F32" s="201"/>
      <c r="H32" s="201"/>
    </row>
    <row r="33" spans="6:8" ht="13.15" customHeight="1">
      <c r="F33" s="201"/>
      <c r="H33" s="201"/>
    </row>
    <row r="34" spans="6:8" ht="13.15" customHeight="1">
      <c r="F34" s="201"/>
      <c r="H34" s="201"/>
    </row>
    <row r="35" spans="6:8" ht="13.15" customHeight="1">
      <c r="F35" s="201"/>
      <c r="H35" s="201"/>
    </row>
    <row r="36" spans="6:8" ht="13.15" customHeight="1">
      <c r="F36" s="201"/>
      <c r="H36" s="201"/>
    </row>
    <row r="37" spans="6:8" ht="13.15" customHeight="1">
      <c r="F37" s="201"/>
      <c r="H37" s="201"/>
    </row>
    <row r="38" spans="6:8" ht="13.15" customHeight="1">
      <c r="F38" s="201"/>
      <c r="H38" s="201"/>
    </row>
    <row r="39" spans="6:8" ht="13.15" customHeight="1">
      <c r="F39" s="201"/>
      <c r="H39" s="201"/>
    </row>
    <row r="40" spans="6:8" ht="13.15" customHeight="1">
      <c r="F40" s="201"/>
      <c r="H40" s="201"/>
    </row>
    <row r="41" spans="6:8" ht="13.15" customHeight="1">
      <c r="F41" s="201"/>
      <c r="H41" s="201"/>
    </row>
  </sheetData>
  <sheetProtection password="DE73" sheet="1" objects="1" scenarios="1"/>
  <mergeCells count="4">
    <mergeCell ref="D6:H6"/>
    <mergeCell ref="D7:H7"/>
    <mergeCell ref="D8:H8"/>
    <mergeCell ref="D9:H9"/>
  </mergeCells>
  <pageMargins left="0.98425200000000002" right="0.98425200000000002" top="0.98425200000000002" bottom="0.65" header="0.23622000000000001" footer="0.23622000000000001"/>
  <pageSetup scale="99" orientation="portrait" r:id="rId1"/>
  <headerFooter>
    <oddFooter>&amp;C&amp;"Raleway Regular,Običajno"&amp;9 &amp;"Arial,Običajno"&amp;K0000002023-15 Zdravstveni dom Rogatec</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showGridLines="0" view="pageBreakPreview" topLeftCell="A38" zoomScaleNormal="100" zoomScaleSheetLayoutView="100" workbookViewId="0">
      <selection activeCell="F37" sqref="F37"/>
    </sheetView>
  </sheetViews>
  <sheetFormatPr defaultColWidth="8.81640625" defaultRowHeight="13.15" customHeight="1"/>
  <cols>
    <col min="1" max="1" width="1.7265625" style="158" bestFit="1" customWidth="1"/>
    <col min="2" max="2" width="1.26953125" style="158" bestFit="1" customWidth="1"/>
    <col min="3" max="3" width="1.7265625" style="158" bestFit="1" customWidth="1"/>
    <col min="4" max="4" width="52.54296875" style="158" customWidth="1"/>
    <col min="5" max="5" width="5.81640625" style="158" customWidth="1"/>
    <col min="6" max="6" width="9.81640625" style="158" customWidth="1"/>
    <col min="7" max="7" width="10.81640625" style="158" customWidth="1"/>
    <col min="8" max="8" width="13.453125" style="158" customWidth="1"/>
    <col min="9" max="9" width="3.453125" style="158" customWidth="1"/>
    <col min="10" max="11" width="8.81640625" style="158" customWidth="1"/>
    <col min="12" max="16384" width="8.81640625" style="158"/>
  </cols>
  <sheetData>
    <row r="1" spans="1:10" ht="12.65" customHeight="1">
      <c r="A1" s="69"/>
      <c r="B1" s="69"/>
      <c r="C1" s="69"/>
      <c r="D1" s="156"/>
      <c r="E1" s="157"/>
      <c r="F1" s="72"/>
      <c r="G1" s="73"/>
      <c r="H1" s="66"/>
      <c r="I1" s="74"/>
      <c r="J1" s="75"/>
    </row>
    <row r="2" spans="1:10" ht="12.65" customHeight="1">
      <c r="D2" s="78" t="s">
        <v>45</v>
      </c>
      <c r="E2" s="66"/>
      <c r="F2" s="66"/>
      <c r="G2" s="66"/>
      <c r="H2" s="66"/>
      <c r="I2" s="74"/>
      <c r="J2" s="80"/>
    </row>
    <row r="3" spans="1:10" ht="12.65" customHeight="1">
      <c r="A3" s="77"/>
      <c r="B3" s="77"/>
      <c r="C3" s="77"/>
      <c r="D3" s="159"/>
      <c r="E3" s="160"/>
      <c r="F3" s="82"/>
      <c r="G3" s="66"/>
      <c r="H3" s="66"/>
      <c r="I3" s="74"/>
      <c r="J3" s="80"/>
    </row>
    <row r="4" spans="1:10" ht="27" customHeight="1">
      <c r="A4" s="77" t="s">
        <v>165</v>
      </c>
      <c r="B4" s="77" t="s">
        <v>159</v>
      </c>
      <c r="C4" s="77" t="s">
        <v>127</v>
      </c>
      <c r="D4" s="78" t="s">
        <v>46</v>
      </c>
      <c r="E4" s="160"/>
      <c r="F4" s="82"/>
      <c r="G4" s="66"/>
      <c r="H4" s="66"/>
      <c r="I4" s="74"/>
      <c r="J4" s="80"/>
    </row>
    <row r="5" spans="1:10" ht="15" customHeight="1">
      <c r="A5" s="93"/>
      <c r="B5" s="93"/>
      <c r="C5" s="93"/>
      <c r="D5" s="159"/>
      <c r="E5" s="160"/>
      <c r="F5" s="82"/>
      <c r="G5" s="66"/>
      <c r="H5" s="66"/>
      <c r="I5" s="74"/>
      <c r="J5" s="80"/>
    </row>
    <row r="6" spans="1:10" ht="36" customHeight="1">
      <c r="A6" s="93"/>
      <c r="B6" s="93"/>
      <c r="C6" s="93"/>
      <c r="D6" s="234" t="s">
        <v>91</v>
      </c>
      <c r="E6" s="219"/>
      <c r="F6" s="219"/>
      <c r="G6" s="219"/>
      <c r="H6" s="219"/>
      <c r="I6" s="74"/>
      <c r="J6" s="80"/>
    </row>
    <row r="7" spans="1:10" ht="40" customHeight="1">
      <c r="A7" s="93"/>
      <c r="B7" s="93"/>
      <c r="C7" s="93"/>
      <c r="D7" s="234" t="s">
        <v>201</v>
      </c>
      <c r="E7" s="219"/>
      <c r="F7" s="219"/>
      <c r="G7" s="219"/>
      <c r="H7" s="219"/>
      <c r="I7" s="74"/>
      <c r="J7" s="80"/>
    </row>
    <row r="8" spans="1:10" ht="20.149999999999999" customHeight="1">
      <c r="A8" s="93"/>
      <c r="B8" s="93"/>
      <c r="C8" s="93"/>
      <c r="D8" s="234" t="s">
        <v>200</v>
      </c>
      <c r="E8" s="219"/>
      <c r="F8" s="219"/>
      <c r="G8" s="219"/>
      <c r="H8" s="219"/>
      <c r="I8" s="74"/>
      <c r="J8" s="80"/>
    </row>
    <row r="9" spans="1:10" ht="163" customHeight="1">
      <c r="A9" s="93"/>
      <c r="B9" s="93"/>
      <c r="C9" s="93"/>
      <c r="D9" s="234" t="s">
        <v>259</v>
      </c>
      <c r="E9" s="219"/>
      <c r="F9" s="219"/>
      <c r="G9" s="219"/>
      <c r="H9" s="219"/>
      <c r="I9" s="74"/>
      <c r="J9" s="80"/>
    </row>
    <row r="10" spans="1:10" ht="15" customHeight="1">
      <c r="A10" s="93"/>
      <c r="B10" s="93"/>
      <c r="C10" s="93"/>
      <c r="D10" s="220"/>
      <c r="E10" s="219"/>
      <c r="F10" s="219"/>
      <c r="G10" s="219"/>
      <c r="H10" s="219"/>
      <c r="I10" s="74"/>
      <c r="J10" s="80"/>
    </row>
    <row r="11" spans="1:10" ht="15" customHeight="1">
      <c r="A11" s="86" t="s">
        <v>165</v>
      </c>
      <c r="B11" s="86" t="s">
        <v>159</v>
      </c>
      <c r="C11" s="86" t="s">
        <v>158</v>
      </c>
      <c r="D11" s="87" t="s">
        <v>56</v>
      </c>
      <c r="E11" s="161" t="s">
        <v>57</v>
      </c>
      <c r="F11" s="161" t="s">
        <v>58</v>
      </c>
      <c r="G11" s="161" t="s">
        <v>59</v>
      </c>
      <c r="H11" s="161" t="s">
        <v>60</v>
      </c>
      <c r="I11" s="74"/>
      <c r="J11" s="80"/>
    </row>
    <row r="12" spans="1:10" ht="125.15" customHeight="1">
      <c r="A12" s="89"/>
      <c r="B12" s="89"/>
      <c r="C12" s="89"/>
      <c r="D12" s="90" t="s">
        <v>263</v>
      </c>
      <c r="E12" s="160"/>
      <c r="F12" s="82"/>
      <c r="G12" s="66"/>
      <c r="H12" s="66"/>
      <c r="I12" s="74"/>
      <c r="J12" s="80"/>
    </row>
    <row r="13" spans="1:10" ht="16.149999999999999" customHeight="1">
      <c r="A13" s="89"/>
      <c r="B13" s="89"/>
      <c r="C13" s="89"/>
      <c r="D13" s="162" t="s">
        <v>135</v>
      </c>
      <c r="E13" s="91" t="s">
        <v>65</v>
      </c>
      <c r="F13" s="101">
        <v>1</v>
      </c>
      <c r="G13" s="66"/>
      <c r="H13" s="99">
        <f t="shared" ref="H13:H28" si="0">G13*F13</f>
        <v>0</v>
      </c>
      <c r="I13" s="74"/>
      <c r="J13" s="80"/>
    </row>
    <row r="14" spans="1:10" ht="16.149999999999999" customHeight="1">
      <c r="A14" s="89"/>
      <c r="B14" s="89"/>
      <c r="C14" s="89"/>
      <c r="D14" s="162" t="s">
        <v>136</v>
      </c>
      <c r="E14" s="91" t="s">
        <v>65</v>
      </c>
      <c r="F14" s="101">
        <v>1</v>
      </c>
      <c r="G14" s="66"/>
      <c r="H14" s="99">
        <f t="shared" si="0"/>
        <v>0</v>
      </c>
      <c r="I14" s="74"/>
      <c r="J14" s="80"/>
    </row>
    <row r="15" spans="1:10" ht="16.149999999999999" customHeight="1">
      <c r="A15" s="89"/>
      <c r="B15" s="89"/>
      <c r="C15" s="89"/>
      <c r="D15" s="162" t="s">
        <v>137</v>
      </c>
      <c r="E15" s="91" t="s">
        <v>65</v>
      </c>
      <c r="F15" s="101">
        <v>1</v>
      </c>
      <c r="G15" s="66"/>
      <c r="H15" s="99">
        <f t="shared" si="0"/>
        <v>0</v>
      </c>
      <c r="I15" s="74"/>
      <c r="J15" s="80"/>
    </row>
    <row r="16" spans="1:10" ht="16.149999999999999" customHeight="1">
      <c r="A16" s="89"/>
      <c r="B16" s="89"/>
      <c r="C16" s="89"/>
      <c r="D16" s="162" t="s">
        <v>138</v>
      </c>
      <c r="E16" s="91" t="s">
        <v>65</v>
      </c>
      <c r="F16" s="101">
        <v>1</v>
      </c>
      <c r="G16" s="66"/>
      <c r="H16" s="99">
        <f t="shared" si="0"/>
        <v>0</v>
      </c>
      <c r="I16" s="74"/>
      <c r="J16" s="80"/>
    </row>
    <row r="17" spans="1:10" ht="16.149999999999999" customHeight="1">
      <c r="A17" s="89"/>
      <c r="B17" s="89"/>
      <c r="C17" s="89"/>
      <c r="D17" s="162" t="s">
        <v>139</v>
      </c>
      <c r="E17" s="91" t="s">
        <v>65</v>
      </c>
      <c r="F17" s="101">
        <v>1</v>
      </c>
      <c r="G17" s="66"/>
      <c r="H17" s="99">
        <f t="shared" si="0"/>
        <v>0</v>
      </c>
      <c r="I17" s="74"/>
      <c r="J17" s="80"/>
    </row>
    <row r="18" spans="1:10" ht="16.149999999999999" customHeight="1">
      <c r="A18" s="89"/>
      <c r="B18" s="89"/>
      <c r="C18" s="89"/>
      <c r="D18" s="162" t="s">
        <v>140</v>
      </c>
      <c r="E18" s="91" t="s">
        <v>65</v>
      </c>
      <c r="F18" s="101">
        <v>1</v>
      </c>
      <c r="G18" s="66"/>
      <c r="H18" s="99">
        <f t="shared" si="0"/>
        <v>0</v>
      </c>
      <c r="I18" s="74"/>
      <c r="J18" s="80"/>
    </row>
    <row r="19" spans="1:10" ht="16.149999999999999" customHeight="1">
      <c r="A19" s="89"/>
      <c r="B19" s="89"/>
      <c r="C19" s="89"/>
      <c r="D19" s="162" t="s">
        <v>141</v>
      </c>
      <c r="E19" s="91" t="s">
        <v>65</v>
      </c>
      <c r="F19" s="101">
        <v>1</v>
      </c>
      <c r="G19" s="66"/>
      <c r="H19" s="99">
        <f t="shared" si="0"/>
        <v>0</v>
      </c>
      <c r="I19" s="74"/>
      <c r="J19" s="80"/>
    </row>
    <row r="20" spans="1:10" ht="16.149999999999999" customHeight="1">
      <c r="A20" s="89"/>
      <c r="B20" s="89"/>
      <c r="C20" s="89"/>
      <c r="D20" s="162" t="s">
        <v>253</v>
      </c>
      <c r="E20" s="91" t="s">
        <v>65</v>
      </c>
      <c r="F20" s="101">
        <v>1</v>
      </c>
      <c r="G20" s="66"/>
      <c r="H20" s="99">
        <f t="shared" si="0"/>
        <v>0</v>
      </c>
      <c r="I20" s="74"/>
      <c r="J20" s="80"/>
    </row>
    <row r="21" spans="1:10" ht="16.149999999999999" customHeight="1">
      <c r="A21" s="89"/>
      <c r="B21" s="89"/>
      <c r="C21" s="89"/>
      <c r="D21" s="162" t="s">
        <v>254</v>
      </c>
      <c r="E21" s="91" t="s">
        <v>65</v>
      </c>
      <c r="F21" s="101">
        <v>1</v>
      </c>
      <c r="G21" s="66"/>
      <c r="H21" s="99">
        <f t="shared" si="0"/>
        <v>0</v>
      </c>
      <c r="I21" s="74"/>
      <c r="J21" s="80"/>
    </row>
    <row r="22" spans="1:10" ht="16.149999999999999" customHeight="1">
      <c r="A22" s="89"/>
      <c r="B22" s="89"/>
      <c r="C22" s="89"/>
      <c r="D22" s="162" t="s">
        <v>255</v>
      </c>
      <c r="E22" s="91" t="s">
        <v>65</v>
      </c>
      <c r="F22" s="101">
        <v>1</v>
      </c>
      <c r="G22" s="66"/>
      <c r="H22" s="99">
        <f t="shared" si="0"/>
        <v>0</v>
      </c>
      <c r="I22" s="74"/>
      <c r="J22" s="80"/>
    </row>
    <row r="23" spans="1:10" ht="16.149999999999999" customHeight="1">
      <c r="A23" s="89"/>
      <c r="B23" s="89"/>
      <c r="C23" s="89"/>
      <c r="D23" s="162" t="s">
        <v>256</v>
      </c>
      <c r="E23" s="91" t="s">
        <v>65</v>
      </c>
      <c r="F23" s="101">
        <v>1</v>
      </c>
      <c r="G23" s="66"/>
      <c r="H23" s="99">
        <f t="shared" si="0"/>
        <v>0</v>
      </c>
      <c r="I23" s="74"/>
      <c r="J23" s="80"/>
    </row>
    <row r="24" spans="1:10" ht="16.149999999999999" customHeight="1">
      <c r="A24" s="89"/>
      <c r="B24" s="89"/>
      <c r="C24" s="89"/>
      <c r="D24" s="162" t="s">
        <v>257</v>
      </c>
      <c r="E24" s="91" t="s">
        <v>65</v>
      </c>
      <c r="F24" s="101">
        <v>1</v>
      </c>
      <c r="G24" s="66"/>
      <c r="H24" s="99">
        <f t="shared" si="0"/>
        <v>0</v>
      </c>
      <c r="I24" s="74"/>
      <c r="J24" s="80"/>
    </row>
    <row r="25" spans="1:10" ht="16.149999999999999" customHeight="1">
      <c r="A25" s="89"/>
      <c r="B25" s="89"/>
      <c r="C25" s="89"/>
      <c r="D25" s="162" t="s">
        <v>258</v>
      </c>
      <c r="E25" s="91" t="s">
        <v>65</v>
      </c>
      <c r="F25" s="101">
        <v>1</v>
      </c>
      <c r="G25" s="66"/>
      <c r="H25" s="99">
        <f t="shared" si="0"/>
        <v>0</v>
      </c>
      <c r="I25" s="74"/>
      <c r="J25" s="80"/>
    </row>
    <row r="26" spans="1:10" ht="16.149999999999999" customHeight="1">
      <c r="A26" s="89"/>
      <c r="B26" s="89"/>
      <c r="C26" s="89"/>
      <c r="D26" s="162" t="s">
        <v>260</v>
      </c>
      <c r="E26" s="91" t="s">
        <v>65</v>
      </c>
      <c r="F26" s="101">
        <v>1</v>
      </c>
      <c r="G26" s="66"/>
      <c r="H26" s="99">
        <f t="shared" si="0"/>
        <v>0</v>
      </c>
      <c r="I26" s="74"/>
      <c r="J26" s="80"/>
    </row>
    <row r="27" spans="1:10" ht="28">
      <c r="A27" s="89"/>
      <c r="B27" s="89"/>
      <c r="C27" s="89"/>
      <c r="D27" s="163" t="s">
        <v>261</v>
      </c>
      <c r="E27" s="91" t="s">
        <v>65</v>
      </c>
      <c r="F27" s="101">
        <v>1</v>
      </c>
      <c r="G27" s="66"/>
      <c r="H27" s="99">
        <f t="shared" ref="H27" si="1">G27*F27</f>
        <v>0</v>
      </c>
      <c r="I27" s="74"/>
      <c r="J27" s="80"/>
    </row>
    <row r="28" spans="1:10" ht="32.5" customHeight="1">
      <c r="A28" s="89"/>
      <c r="B28" s="89"/>
      <c r="C28" s="89"/>
      <c r="D28" s="163" t="s">
        <v>262</v>
      </c>
      <c r="E28" s="91" t="s">
        <v>65</v>
      </c>
      <c r="F28" s="101">
        <v>1</v>
      </c>
      <c r="G28" s="66"/>
      <c r="H28" s="99">
        <f t="shared" si="0"/>
        <v>0</v>
      </c>
      <c r="I28" s="74"/>
      <c r="J28" s="80"/>
    </row>
    <row r="29" spans="1:10" ht="16.149999999999999" customHeight="1">
      <c r="A29" s="89"/>
      <c r="B29" s="89"/>
      <c r="C29" s="89"/>
      <c r="D29" s="162"/>
      <c r="E29" s="91"/>
      <c r="F29" s="101"/>
      <c r="G29" s="66"/>
      <c r="H29" s="99"/>
      <c r="I29" s="74"/>
      <c r="J29" s="80"/>
    </row>
    <row r="30" spans="1:10" ht="125.15" customHeight="1">
      <c r="A30" s="86" t="s">
        <v>165</v>
      </c>
      <c r="B30" s="86" t="s">
        <v>159</v>
      </c>
      <c r="C30" s="86" t="s">
        <v>160</v>
      </c>
      <c r="D30" s="90" t="s">
        <v>271</v>
      </c>
      <c r="E30" s="91" t="s">
        <v>65</v>
      </c>
      <c r="F30" s="101">
        <v>2</v>
      </c>
      <c r="G30" s="66"/>
      <c r="H30" s="99">
        <f t="shared" ref="H30" si="2">G30*F30</f>
        <v>0</v>
      </c>
      <c r="I30" s="74"/>
      <c r="J30" s="80"/>
    </row>
    <row r="31" spans="1:10" ht="14">
      <c r="A31" s="89"/>
      <c r="B31" s="89"/>
      <c r="C31" s="89"/>
      <c r="D31" s="90"/>
      <c r="E31" s="91"/>
      <c r="F31" s="101"/>
      <c r="G31" s="66"/>
      <c r="H31" s="99"/>
      <c r="I31" s="74"/>
      <c r="J31" s="80"/>
    </row>
    <row r="32" spans="1:10" ht="112">
      <c r="A32" s="86" t="s">
        <v>165</v>
      </c>
      <c r="B32" s="86" t="s">
        <v>159</v>
      </c>
      <c r="C32" s="86" t="s">
        <v>161</v>
      </c>
      <c r="D32" s="90" t="s">
        <v>270</v>
      </c>
      <c r="E32" s="91" t="s">
        <v>65</v>
      </c>
      <c r="F32" s="101">
        <v>1</v>
      </c>
      <c r="G32" s="66"/>
      <c r="H32" s="99">
        <f t="shared" ref="H32" si="3">G32*F32</f>
        <v>0</v>
      </c>
      <c r="I32" s="74"/>
      <c r="J32" s="80"/>
    </row>
    <row r="33" spans="1:10" ht="16.149999999999999" customHeight="1">
      <c r="A33" s="89"/>
      <c r="B33" s="89"/>
      <c r="C33" s="89"/>
      <c r="D33" s="162"/>
      <c r="E33" s="91"/>
      <c r="F33" s="101"/>
      <c r="G33" s="66"/>
      <c r="H33" s="99"/>
      <c r="I33" s="74"/>
      <c r="J33" s="80"/>
    </row>
    <row r="34" spans="1:10" ht="196">
      <c r="A34" s="86" t="s">
        <v>165</v>
      </c>
      <c r="B34" s="86" t="s">
        <v>159</v>
      </c>
      <c r="C34" s="86" t="s">
        <v>162</v>
      </c>
      <c r="D34" s="87" t="s">
        <v>226</v>
      </c>
      <c r="E34" s="161"/>
      <c r="F34" s="200"/>
      <c r="G34" s="161"/>
      <c r="H34" s="200"/>
      <c r="I34" s="74"/>
      <c r="J34" s="80"/>
    </row>
    <row r="35" spans="1:10" ht="15" customHeight="1">
      <c r="A35" s="86"/>
      <c r="B35" s="86"/>
      <c r="C35" s="86"/>
      <c r="D35" s="87" t="s">
        <v>202</v>
      </c>
      <c r="E35" s="91" t="s">
        <v>65</v>
      </c>
      <c r="F35" s="101">
        <v>1</v>
      </c>
      <c r="G35" s="66"/>
      <c r="H35" s="99">
        <f t="shared" ref="H35" si="4">G35*F35</f>
        <v>0</v>
      </c>
      <c r="I35" s="74"/>
      <c r="J35" s="80"/>
    </row>
    <row r="36" spans="1:10" ht="15" customHeight="1">
      <c r="A36" s="86"/>
      <c r="B36" s="86"/>
      <c r="C36" s="86"/>
      <c r="D36" s="87" t="s">
        <v>205</v>
      </c>
      <c r="E36" s="91" t="s">
        <v>65</v>
      </c>
      <c r="F36" s="101">
        <v>1</v>
      </c>
      <c r="G36" s="66"/>
      <c r="H36" s="99">
        <f t="shared" ref="H36:H38" si="5">G36*F36</f>
        <v>0</v>
      </c>
      <c r="I36" s="74"/>
      <c r="J36" s="80"/>
    </row>
    <row r="37" spans="1:10" ht="15" customHeight="1">
      <c r="A37" s="86"/>
      <c r="B37" s="86"/>
      <c r="C37" s="86"/>
      <c r="D37" s="87" t="s">
        <v>204</v>
      </c>
      <c r="E37" s="91" t="s">
        <v>65</v>
      </c>
      <c r="F37" s="101">
        <v>1</v>
      </c>
      <c r="G37" s="66"/>
      <c r="H37" s="99">
        <f t="shared" si="5"/>
        <v>0</v>
      </c>
      <c r="I37" s="74"/>
      <c r="J37" s="80"/>
    </row>
    <row r="38" spans="1:10" ht="15" customHeight="1">
      <c r="A38" s="86"/>
      <c r="B38" s="86"/>
      <c r="C38" s="86"/>
      <c r="D38" s="87" t="s">
        <v>203</v>
      </c>
      <c r="E38" s="91" t="s">
        <v>65</v>
      </c>
      <c r="F38" s="101">
        <v>1</v>
      </c>
      <c r="G38" s="66"/>
      <c r="H38" s="99">
        <f t="shared" si="5"/>
        <v>0</v>
      </c>
      <c r="I38" s="74"/>
      <c r="J38" s="80"/>
    </row>
    <row r="39" spans="1:10" ht="28">
      <c r="A39" s="86"/>
      <c r="B39" s="86"/>
      <c r="C39" s="86"/>
      <c r="D39" s="87" t="s">
        <v>213</v>
      </c>
      <c r="E39" s="91" t="s">
        <v>65</v>
      </c>
      <c r="F39" s="101">
        <v>1</v>
      </c>
      <c r="G39" s="66"/>
      <c r="H39" s="99">
        <f t="shared" ref="H39:H40" si="6">G39*F39</f>
        <v>0</v>
      </c>
      <c r="I39" s="74"/>
      <c r="J39" s="80"/>
    </row>
    <row r="40" spans="1:10" ht="28">
      <c r="A40" s="86"/>
      <c r="B40" s="86"/>
      <c r="C40" s="86"/>
      <c r="D40" s="87" t="s">
        <v>212</v>
      </c>
      <c r="E40" s="91" t="s">
        <v>65</v>
      </c>
      <c r="F40" s="101">
        <v>1</v>
      </c>
      <c r="G40" s="66"/>
      <c r="H40" s="99">
        <f t="shared" si="6"/>
        <v>0</v>
      </c>
      <c r="I40" s="74"/>
      <c r="J40" s="80"/>
    </row>
    <row r="41" spans="1:10" ht="28">
      <c r="A41" s="86"/>
      <c r="B41" s="86"/>
      <c r="C41" s="86"/>
      <c r="D41" s="87" t="s">
        <v>211</v>
      </c>
      <c r="E41" s="91" t="s">
        <v>65</v>
      </c>
      <c r="F41" s="101">
        <v>1</v>
      </c>
      <c r="G41" s="66"/>
      <c r="H41" s="99">
        <f t="shared" ref="H41" si="7">G41*F41</f>
        <v>0</v>
      </c>
      <c r="I41" s="74"/>
      <c r="J41" s="80"/>
    </row>
    <row r="42" spans="1:10" ht="28">
      <c r="A42" s="86"/>
      <c r="B42" s="86"/>
      <c r="C42" s="86"/>
      <c r="D42" s="87" t="s">
        <v>210</v>
      </c>
      <c r="E42" s="91" t="s">
        <v>65</v>
      </c>
      <c r="F42" s="101">
        <v>1</v>
      </c>
      <c r="G42" s="66"/>
      <c r="H42" s="99">
        <f t="shared" ref="H42" si="8">G42*F42</f>
        <v>0</v>
      </c>
      <c r="I42" s="74"/>
      <c r="J42" s="80"/>
    </row>
    <row r="43" spans="1:10" ht="28">
      <c r="A43" s="86"/>
      <c r="B43" s="86"/>
      <c r="C43" s="86"/>
      <c r="D43" s="87" t="s">
        <v>209</v>
      </c>
      <c r="E43" s="91" t="s">
        <v>65</v>
      </c>
      <c r="F43" s="101">
        <v>1</v>
      </c>
      <c r="G43" s="66"/>
      <c r="H43" s="99">
        <f t="shared" ref="H43" si="9">G43*F43</f>
        <v>0</v>
      </c>
      <c r="I43" s="74"/>
      <c r="J43" s="80"/>
    </row>
    <row r="44" spans="1:10" ht="28">
      <c r="A44" s="86"/>
      <c r="B44" s="86"/>
      <c r="C44" s="86"/>
      <c r="D44" s="87" t="s">
        <v>208</v>
      </c>
      <c r="E44" s="91" t="s">
        <v>65</v>
      </c>
      <c r="F44" s="101">
        <v>1</v>
      </c>
      <c r="G44" s="66"/>
      <c r="H44" s="99">
        <f t="shared" ref="H44:H45" si="10">G44*F44</f>
        <v>0</v>
      </c>
      <c r="I44" s="74"/>
      <c r="J44" s="80"/>
    </row>
    <row r="45" spans="1:10" ht="28">
      <c r="A45" s="86"/>
      <c r="B45" s="86"/>
      <c r="C45" s="86"/>
      <c r="D45" s="87" t="s">
        <v>207</v>
      </c>
      <c r="E45" s="91" t="s">
        <v>65</v>
      </c>
      <c r="F45" s="101">
        <v>1</v>
      </c>
      <c r="G45" s="66"/>
      <c r="H45" s="99">
        <f t="shared" si="10"/>
        <v>0</v>
      </c>
      <c r="I45" s="74"/>
      <c r="J45" s="80"/>
    </row>
    <row r="46" spans="1:10" ht="28">
      <c r="A46" s="86"/>
      <c r="B46" s="86"/>
      <c r="C46" s="86"/>
      <c r="D46" s="87" t="s">
        <v>206</v>
      </c>
      <c r="E46" s="91" t="s">
        <v>65</v>
      </c>
      <c r="F46" s="101">
        <v>1</v>
      </c>
      <c r="G46" s="66"/>
      <c r="H46" s="99">
        <f t="shared" ref="H46" si="11">G46*F46</f>
        <v>0</v>
      </c>
      <c r="I46" s="74"/>
      <c r="J46" s="80"/>
    </row>
    <row r="47" spans="1:10" ht="28">
      <c r="A47" s="86"/>
      <c r="B47" s="86"/>
      <c r="C47" s="86"/>
      <c r="D47" s="87" t="s">
        <v>214</v>
      </c>
      <c r="E47" s="91" t="s">
        <v>65</v>
      </c>
      <c r="F47" s="101">
        <v>1</v>
      </c>
      <c r="G47" s="66"/>
      <c r="H47" s="99">
        <f t="shared" ref="H47" si="12">G47*F47</f>
        <v>0</v>
      </c>
      <c r="I47" s="74"/>
      <c r="J47" s="80"/>
    </row>
    <row r="48" spans="1:10" ht="28">
      <c r="A48" s="86"/>
      <c r="B48" s="86"/>
      <c r="C48" s="86"/>
      <c r="D48" s="87" t="s">
        <v>215</v>
      </c>
      <c r="E48" s="91" t="s">
        <v>65</v>
      </c>
      <c r="F48" s="101">
        <v>1</v>
      </c>
      <c r="G48" s="66"/>
      <c r="H48" s="99">
        <f t="shared" ref="H48" si="13">G48*F48</f>
        <v>0</v>
      </c>
      <c r="I48" s="74"/>
      <c r="J48" s="80"/>
    </row>
    <row r="49" spans="1:10" ht="28">
      <c r="A49" s="86"/>
      <c r="B49" s="86"/>
      <c r="C49" s="86"/>
      <c r="D49" s="87" t="s">
        <v>216</v>
      </c>
      <c r="E49" s="91" t="s">
        <v>65</v>
      </c>
      <c r="F49" s="101">
        <v>1</v>
      </c>
      <c r="G49" s="66"/>
      <c r="H49" s="99">
        <f t="shared" ref="H49" si="14">G49*F49</f>
        <v>0</v>
      </c>
      <c r="I49" s="74"/>
      <c r="J49" s="80"/>
    </row>
    <row r="50" spans="1:10" ht="28">
      <c r="A50" s="86"/>
      <c r="B50" s="86"/>
      <c r="C50" s="86"/>
      <c r="D50" s="87" t="s">
        <v>217</v>
      </c>
      <c r="E50" s="91" t="s">
        <v>65</v>
      </c>
      <c r="F50" s="101">
        <v>1</v>
      </c>
      <c r="G50" s="66"/>
      <c r="H50" s="99">
        <f t="shared" ref="H50:H53" si="15">G50*F50</f>
        <v>0</v>
      </c>
      <c r="I50" s="74"/>
      <c r="J50" s="80"/>
    </row>
    <row r="51" spans="1:10" ht="28">
      <c r="A51" s="86"/>
      <c r="B51" s="86"/>
      <c r="C51" s="86"/>
      <c r="D51" s="87" t="s">
        <v>218</v>
      </c>
      <c r="E51" s="91" t="s">
        <v>65</v>
      </c>
      <c r="F51" s="101">
        <v>1</v>
      </c>
      <c r="G51" s="66"/>
      <c r="H51" s="99">
        <f t="shared" si="15"/>
        <v>0</v>
      </c>
      <c r="I51" s="74"/>
      <c r="J51" s="80"/>
    </row>
    <row r="52" spans="1:10" ht="28">
      <c r="A52" s="86"/>
      <c r="B52" s="86"/>
      <c r="C52" s="86"/>
      <c r="D52" s="87" t="s">
        <v>219</v>
      </c>
      <c r="E52" s="91" t="s">
        <v>65</v>
      </c>
      <c r="F52" s="101">
        <v>1</v>
      </c>
      <c r="G52" s="66"/>
      <c r="H52" s="99">
        <f t="shared" si="15"/>
        <v>0</v>
      </c>
      <c r="I52" s="74"/>
      <c r="J52" s="80"/>
    </row>
    <row r="53" spans="1:10" ht="28">
      <c r="A53" s="86"/>
      <c r="B53" s="86"/>
      <c r="C53" s="86"/>
      <c r="D53" s="87" t="s">
        <v>220</v>
      </c>
      <c r="E53" s="91" t="s">
        <v>65</v>
      </c>
      <c r="F53" s="101">
        <v>1</v>
      </c>
      <c r="G53" s="66"/>
      <c r="H53" s="99">
        <f t="shared" si="15"/>
        <v>0</v>
      </c>
      <c r="I53" s="74"/>
      <c r="J53" s="80"/>
    </row>
    <row r="54" spans="1:10" ht="28">
      <c r="A54" s="86"/>
      <c r="B54" s="86"/>
      <c r="C54" s="86"/>
      <c r="D54" s="87" t="s">
        <v>221</v>
      </c>
      <c r="E54" s="91" t="s">
        <v>65</v>
      </c>
      <c r="F54" s="101">
        <v>1</v>
      </c>
      <c r="G54" s="66"/>
      <c r="H54" s="99">
        <f t="shared" ref="H54:H56" si="16">G54*F54</f>
        <v>0</v>
      </c>
      <c r="I54" s="74"/>
      <c r="J54" s="80"/>
    </row>
    <row r="55" spans="1:10" ht="28">
      <c r="A55" s="86"/>
      <c r="B55" s="86"/>
      <c r="C55" s="86"/>
      <c r="D55" s="87" t="s">
        <v>222</v>
      </c>
      <c r="E55" s="91" t="s">
        <v>65</v>
      </c>
      <c r="F55" s="101">
        <v>1</v>
      </c>
      <c r="G55" s="66"/>
      <c r="H55" s="99">
        <f t="shared" si="16"/>
        <v>0</v>
      </c>
      <c r="I55" s="74"/>
      <c r="J55" s="80"/>
    </row>
    <row r="56" spans="1:10" ht="28">
      <c r="A56" s="86"/>
      <c r="B56" s="86"/>
      <c r="C56" s="86"/>
      <c r="D56" s="87" t="s">
        <v>223</v>
      </c>
      <c r="E56" s="91" t="s">
        <v>65</v>
      </c>
      <c r="F56" s="101">
        <v>1</v>
      </c>
      <c r="G56" s="66"/>
      <c r="H56" s="99">
        <f t="shared" si="16"/>
        <v>0</v>
      </c>
      <c r="I56" s="74"/>
      <c r="J56" s="80"/>
    </row>
    <row r="57" spans="1:10" ht="28">
      <c r="A57" s="86"/>
      <c r="B57" s="86"/>
      <c r="C57" s="86"/>
      <c r="D57" s="87" t="s">
        <v>224</v>
      </c>
      <c r="E57" s="91" t="s">
        <v>65</v>
      </c>
      <c r="F57" s="101">
        <v>1</v>
      </c>
      <c r="G57" s="66"/>
      <c r="H57" s="99">
        <f t="shared" ref="H57:H58" si="17">G57*F57</f>
        <v>0</v>
      </c>
      <c r="I57" s="74"/>
      <c r="J57" s="80"/>
    </row>
    <row r="58" spans="1:10" ht="28">
      <c r="A58" s="86"/>
      <c r="B58" s="86"/>
      <c r="C58" s="86"/>
      <c r="D58" s="87" t="s">
        <v>225</v>
      </c>
      <c r="E58" s="91" t="s">
        <v>65</v>
      </c>
      <c r="F58" s="101">
        <v>1</v>
      </c>
      <c r="G58" s="66"/>
      <c r="H58" s="99">
        <f t="shared" si="17"/>
        <v>0</v>
      </c>
      <c r="I58" s="74"/>
      <c r="J58" s="80"/>
    </row>
    <row r="59" spans="1:10" ht="16.149999999999999" customHeight="1">
      <c r="A59" s="89"/>
      <c r="B59" s="89"/>
      <c r="C59" s="89"/>
      <c r="D59" s="162"/>
      <c r="E59" s="91"/>
      <c r="F59" s="101"/>
      <c r="G59" s="66"/>
      <c r="H59" s="99"/>
      <c r="I59" s="74"/>
      <c r="J59" s="80"/>
    </row>
    <row r="60" spans="1:10" ht="14.5" customHeight="1">
      <c r="A60" s="89" t="s">
        <v>165</v>
      </c>
      <c r="B60" s="89" t="s">
        <v>159</v>
      </c>
      <c r="C60" s="89" t="s">
        <v>163</v>
      </c>
      <c r="D60" s="162" t="s">
        <v>197</v>
      </c>
      <c r="E60" s="91" t="s">
        <v>67</v>
      </c>
      <c r="F60" s="101">
        <v>40</v>
      </c>
      <c r="G60" s="66"/>
      <c r="H60" s="99">
        <f t="shared" ref="H60" si="18">G60*F60</f>
        <v>0</v>
      </c>
      <c r="I60" s="74"/>
      <c r="J60" s="80"/>
    </row>
    <row r="61" spans="1:10" ht="15" customHeight="1">
      <c r="A61" s="89"/>
      <c r="B61" s="89"/>
      <c r="C61" s="89"/>
      <c r="D61" s="164"/>
      <c r="E61" s="165"/>
      <c r="F61" s="189"/>
      <c r="G61" s="165"/>
      <c r="H61" s="189"/>
      <c r="I61" s="74"/>
      <c r="J61" s="80"/>
    </row>
    <row r="62" spans="1:10" ht="15" customHeight="1">
      <c r="A62" s="77"/>
      <c r="B62" s="77"/>
      <c r="C62" s="77"/>
      <c r="D62" s="78" t="s">
        <v>196</v>
      </c>
      <c r="E62" s="94" t="s">
        <v>40</v>
      </c>
      <c r="F62" s="188"/>
      <c r="G62" s="66"/>
      <c r="H62" s="100">
        <f>SUM(H12:H60)</f>
        <v>0</v>
      </c>
      <c r="I62" s="74"/>
      <c r="J62" s="80"/>
    </row>
    <row r="63" spans="1:10" ht="13" customHeight="1">
      <c r="A63" s="166"/>
      <c r="B63" s="166"/>
      <c r="C63" s="166"/>
      <c r="D63" s="167"/>
      <c r="E63" s="167"/>
      <c r="F63" s="167"/>
      <c r="G63" s="167"/>
      <c r="H63" s="167"/>
      <c r="I63" s="167"/>
      <c r="J63" s="168"/>
    </row>
    <row r="64" spans="1:10" ht="13" customHeight="1">
      <c r="A64" s="169"/>
      <c r="B64" s="169"/>
      <c r="C64" s="169"/>
      <c r="D64" s="170"/>
      <c r="E64" s="170"/>
      <c r="F64" s="170"/>
      <c r="G64" s="170"/>
      <c r="H64" s="170"/>
      <c r="I64" s="170"/>
      <c r="J64" s="168"/>
    </row>
    <row r="65" spans="1:10" ht="13" customHeight="1">
      <c r="A65" s="169"/>
      <c r="B65" s="169"/>
      <c r="C65" s="169"/>
      <c r="D65" s="170"/>
      <c r="E65" s="170"/>
      <c r="F65" s="170"/>
      <c r="G65" s="170"/>
      <c r="H65" s="170"/>
      <c r="I65" s="170"/>
      <c r="J65" s="168"/>
    </row>
    <row r="66" spans="1:10" ht="4" customHeight="1">
      <c r="A66" s="169"/>
      <c r="B66" s="169"/>
      <c r="C66" s="169"/>
      <c r="D66" s="170"/>
      <c r="E66" s="170"/>
      <c r="F66" s="170"/>
      <c r="G66" s="170"/>
      <c r="H66" s="170"/>
      <c r="I66" s="170"/>
      <c r="J66" s="168"/>
    </row>
    <row r="67" spans="1:10" ht="13" hidden="1" customHeight="1">
      <c r="A67" s="169"/>
      <c r="B67" s="169"/>
      <c r="C67" s="169"/>
      <c r="D67" s="170"/>
      <c r="E67" s="170"/>
      <c r="F67" s="170"/>
      <c r="G67" s="170"/>
      <c r="H67" s="170"/>
      <c r="I67" s="170"/>
      <c r="J67" s="168"/>
    </row>
    <row r="68" spans="1:10" ht="28" customHeight="1">
      <c r="A68" s="171"/>
      <c r="B68" s="171"/>
      <c r="C68" s="171"/>
      <c r="D68" s="172"/>
      <c r="E68" s="172"/>
      <c r="F68" s="172"/>
      <c r="G68" s="172"/>
      <c r="H68" s="172"/>
      <c r="I68" s="172"/>
      <c r="J68" s="98"/>
    </row>
  </sheetData>
  <sheetProtection password="DE73" sheet="1" objects="1" scenarios="1"/>
  <mergeCells count="5">
    <mergeCell ref="D10:H10"/>
    <mergeCell ref="D6:H6"/>
    <mergeCell ref="D7:H7"/>
    <mergeCell ref="D8:H8"/>
    <mergeCell ref="D9:H9"/>
  </mergeCells>
  <pageMargins left="0.98425200000000002" right="0.98425200000000002" top="0.98425200000000002" bottom="0.65" header="0.23622000000000001" footer="0.23622000000000001"/>
  <pageSetup scale="84" orientation="portrait" r:id="rId1"/>
  <headerFooter>
    <oddFooter>&amp;C&amp;"Raleway Regular,Običajno"&amp;9 &amp;"Arial,Običajno"&amp;K0000002023-15 Zdravstveni dom Rogatec</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BreakPreview" zoomScale="55" zoomScaleNormal="100" zoomScaleSheetLayoutView="55" workbookViewId="0">
      <selection activeCell="G24" sqref="G24"/>
    </sheetView>
  </sheetViews>
  <sheetFormatPr defaultColWidth="8.81640625" defaultRowHeight="13.15" customHeight="1"/>
  <cols>
    <col min="1" max="1" width="1.7265625" style="141" bestFit="1" customWidth="1"/>
    <col min="2" max="2" width="1.26953125" style="141" bestFit="1" customWidth="1"/>
    <col min="3" max="3" width="2.453125" style="141" customWidth="1"/>
    <col min="4" max="4" width="33.453125" style="141" customWidth="1"/>
    <col min="5" max="5" width="7.54296875" style="141" customWidth="1"/>
    <col min="6" max="6" width="9.81640625" style="141" customWidth="1"/>
    <col min="7" max="7" width="10.81640625" style="141" customWidth="1"/>
    <col min="8" max="8" width="13.453125" style="141" customWidth="1"/>
    <col min="9" max="9" width="3.1796875" style="141" customWidth="1"/>
    <col min="10" max="10" width="8.81640625" style="141" customWidth="1"/>
    <col min="11" max="16384" width="8.81640625" style="141"/>
  </cols>
  <sheetData>
    <row r="1" spans="1:9" ht="15" customHeight="1">
      <c r="A1" s="135"/>
      <c r="B1" s="135"/>
      <c r="C1" s="135"/>
      <c r="D1" s="136"/>
      <c r="E1" s="137"/>
      <c r="F1" s="138"/>
      <c r="G1" s="139"/>
      <c r="H1" s="68"/>
      <c r="I1" s="140"/>
    </row>
    <row r="2" spans="1:9" ht="15" customHeight="1">
      <c r="A2" s="142"/>
      <c r="B2" s="142"/>
      <c r="C2" s="142"/>
      <c r="D2" s="143" t="s">
        <v>45</v>
      </c>
      <c r="E2" s="144"/>
      <c r="F2" s="68"/>
      <c r="G2" s="68"/>
      <c r="H2" s="68"/>
      <c r="I2" s="140"/>
    </row>
    <row r="3" spans="1:9" ht="19" customHeight="1">
      <c r="A3" s="135"/>
      <c r="B3" s="135"/>
      <c r="C3" s="135"/>
      <c r="D3" s="136"/>
      <c r="E3" s="144"/>
      <c r="F3" s="68"/>
      <c r="G3" s="68"/>
      <c r="H3" s="68"/>
      <c r="I3" s="140"/>
    </row>
    <row r="4" spans="1:9" ht="19" customHeight="1">
      <c r="A4" s="142" t="s">
        <v>166</v>
      </c>
      <c r="B4" s="142" t="s">
        <v>159</v>
      </c>
      <c r="C4" s="142" t="s">
        <v>127</v>
      </c>
      <c r="D4" s="143" t="s">
        <v>154</v>
      </c>
      <c r="E4" s="144"/>
      <c r="F4" s="68"/>
      <c r="G4" s="68"/>
      <c r="H4" s="68"/>
      <c r="I4" s="140"/>
    </row>
    <row r="5" spans="1:9" ht="19" customHeight="1">
      <c r="A5" s="135"/>
      <c r="B5" s="135"/>
      <c r="C5" s="135"/>
      <c r="D5" s="136"/>
      <c r="E5" s="144"/>
      <c r="F5" s="68"/>
      <c r="G5" s="68"/>
      <c r="H5" s="68"/>
      <c r="I5" s="140"/>
    </row>
    <row r="6" spans="1:9" ht="49" customHeight="1">
      <c r="A6" s="135"/>
      <c r="B6" s="135"/>
      <c r="C6" s="135"/>
      <c r="D6" s="236" t="s">
        <v>55</v>
      </c>
      <c r="E6" s="237"/>
      <c r="F6" s="237"/>
      <c r="G6" s="237"/>
      <c r="H6" s="237"/>
      <c r="I6" s="140"/>
    </row>
    <row r="7" spans="1:9" ht="15.65" customHeight="1">
      <c r="A7" s="135"/>
      <c r="B7" s="135"/>
      <c r="C7" s="135"/>
      <c r="D7" s="136"/>
      <c r="E7" s="136"/>
      <c r="F7" s="138"/>
      <c r="G7" s="139"/>
      <c r="H7" s="68"/>
      <c r="I7" s="140"/>
    </row>
    <row r="8" spans="1:9" ht="28" customHeight="1">
      <c r="A8" s="145"/>
      <c r="B8" s="145"/>
      <c r="C8" s="145"/>
      <c r="D8" s="146" t="s">
        <v>56</v>
      </c>
      <c r="E8" s="147" t="s">
        <v>57</v>
      </c>
      <c r="F8" s="145" t="s">
        <v>58</v>
      </c>
      <c r="G8" s="145" t="s">
        <v>59</v>
      </c>
      <c r="H8" s="145" t="s">
        <v>60</v>
      </c>
      <c r="I8" s="140"/>
    </row>
    <row r="9" spans="1:9" ht="15" customHeight="1">
      <c r="A9" s="148"/>
      <c r="B9" s="148"/>
      <c r="C9" s="148"/>
      <c r="D9" s="149"/>
      <c r="E9" s="150"/>
      <c r="F9" s="68"/>
      <c r="G9" s="68"/>
      <c r="H9" s="68"/>
      <c r="I9" s="140"/>
    </row>
    <row r="10" spans="1:9" ht="14">
      <c r="A10" s="151" t="s">
        <v>166</v>
      </c>
      <c r="B10" s="151" t="s">
        <v>159</v>
      </c>
      <c r="C10" s="151" t="s">
        <v>158</v>
      </c>
      <c r="D10" s="152" t="s">
        <v>198</v>
      </c>
      <c r="E10" s="153" t="s">
        <v>114</v>
      </c>
      <c r="F10" s="102">
        <v>1</v>
      </c>
      <c r="G10" s="68"/>
      <c r="H10" s="190">
        <f>G10*F10</f>
        <v>0</v>
      </c>
      <c r="I10" s="140"/>
    </row>
    <row r="11" spans="1:9" ht="15" customHeight="1">
      <c r="A11" s="148"/>
      <c r="B11" s="148"/>
      <c r="C11" s="148"/>
      <c r="D11" s="149"/>
      <c r="E11" s="150"/>
      <c r="F11" s="102"/>
      <c r="G11" s="68"/>
      <c r="H11" s="190"/>
      <c r="I11" s="140"/>
    </row>
    <row r="12" spans="1:9" ht="14">
      <c r="A12" s="151" t="s">
        <v>166</v>
      </c>
      <c r="B12" s="151" t="s">
        <v>159</v>
      </c>
      <c r="C12" s="151" t="s">
        <v>160</v>
      </c>
      <c r="D12" s="152" t="s">
        <v>155</v>
      </c>
      <c r="E12" s="153" t="s">
        <v>40</v>
      </c>
      <c r="F12" s="102">
        <v>1</v>
      </c>
      <c r="G12" s="68"/>
      <c r="H12" s="190">
        <f>G12*F12</f>
        <v>0</v>
      </c>
      <c r="I12" s="140"/>
    </row>
    <row r="13" spans="1:9" ht="15" customHeight="1">
      <c r="A13" s="148"/>
      <c r="B13" s="148"/>
      <c r="C13" s="148"/>
      <c r="D13" s="149"/>
      <c r="E13" s="150"/>
      <c r="F13" s="102"/>
      <c r="G13" s="68"/>
      <c r="H13" s="190"/>
      <c r="I13" s="140"/>
    </row>
    <row r="14" spans="1:9" ht="14">
      <c r="A14" s="151" t="s">
        <v>166</v>
      </c>
      <c r="B14" s="151" t="s">
        <v>159</v>
      </c>
      <c r="C14" s="151" t="s">
        <v>161</v>
      </c>
      <c r="D14" s="152" t="s">
        <v>156</v>
      </c>
      <c r="E14" s="153" t="s">
        <v>67</v>
      </c>
      <c r="F14" s="102">
        <v>40</v>
      </c>
      <c r="G14" s="68"/>
      <c r="H14" s="190">
        <f>G14*F14</f>
        <v>0</v>
      </c>
      <c r="I14" s="140"/>
    </row>
    <row r="15" spans="1:9" ht="15" customHeight="1">
      <c r="A15" s="148"/>
      <c r="B15" s="148"/>
      <c r="C15" s="148"/>
      <c r="D15" s="149"/>
      <c r="E15" s="150"/>
      <c r="F15" s="102"/>
      <c r="G15" s="68"/>
      <c r="H15" s="190"/>
      <c r="I15" s="140"/>
    </row>
    <row r="16" spans="1:9" ht="30" customHeight="1">
      <c r="A16" s="151" t="s">
        <v>166</v>
      </c>
      <c r="B16" s="151" t="s">
        <v>159</v>
      </c>
      <c r="C16" s="151" t="s">
        <v>162</v>
      </c>
      <c r="D16" s="136" t="s">
        <v>157</v>
      </c>
      <c r="E16" s="153" t="s">
        <v>114</v>
      </c>
      <c r="F16" s="102">
        <v>1</v>
      </c>
      <c r="G16" s="68"/>
      <c r="H16" s="190">
        <f>G16*F16</f>
        <v>0</v>
      </c>
      <c r="I16" s="140"/>
    </row>
    <row r="17" spans="1:9" ht="15" customHeight="1">
      <c r="A17" s="151"/>
      <c r="B17" s="151"/>
      <c r="C17" s="148"/>
      <c r="D17" s="136"/>
      <c r="E17" s="153"/>
      <c r="F17" s="102"/>
      <c r="G17" s="68"/>
      <c r="H17" s="190"/>
      <c r="I17" s="140"/>
    </row>
    <row r="18" spans="1:9" ht="19.5" customHeight="1">
      <c r="A18" s="151" t="s">
        <v>166</v>
      </c>
      <c r="B18" s="151" t="s">
        <v>159</v>
      </c>
      <c r="C18" s="151" t="s">
        <v>163</v>
      </c>
      <c r="D18" s="136" t="s">
        <v>199</v>
      </c>
      <c r="E18" s="153" t="s">
        <v>114</v>
      </c>
      <c r="F18" s="102">
        <v>1</v>
      </c>
      <c r="G18" s="68"/>
      <c r="H18" s="190">
        <f>G18*F18</f>
        <v>0</v>
      </c>
      <c r="I18" s="140"/>
    </row>
    <row r="19" spans="1:9" ht="16.5" customHeight="1">
      <c r="A19" s="151"/>
      <c r="B19" s="151"/>
      <c r="C19" s="148"/>
      <c r="D19" s="136"/>
      <c r="E19" s="153"/>
      <c r="F19" s="102"/>
      <c r="G19" s="68"/>
      <c r="H19" s="190"/>
      <c r="I19" s="140"/>
    </row>
    <row r="20" spans="1:9" ht="42">
      <c r="A20" s="151" t="s">
        <v>166</v>
      </c>
      <c r="B20" s="151" t="s">
        <v>159</v>
      </c>
      <c r="C20" s="151" t="s">
        <v>164</v>
      </c>
      <c r="D20" s="136" t="s">
        <v>227</v>
      </c>
      <c r="E20" s="153" t="s">
        <v>114</v>
      </c>
      <c r="F20" s="102">
        <v>1</v>
      </c>
      <c r="G20" s="68"/>
      <c r="H20" s="190">
        <f>G20*F20</f>
        <v>0</v>
      </c>
      <c r="I20" s="140"/>
    </row>
    <row r="21" spans="1:9" ht="15" customHeight="1">
      <c r="A21" s="151"/>
      <c r="B21" s="151"/>
      <c r="C21" s="148"/>
      <c r="D21" s="136"/>
      <c r="E21" s="153"/>
      <c r="F21" s="102"/>
      <c r="G21" s="68"/>
      <c r="H21" s="190"/>
      <c r="I21" s="140"/>
    </row>
    <row r="22" spans="1:9" ht="42">
      <c r="A22" s="151" t="s">
        <v>166</v>
      </c>
      <c r="B22" s="151" t="s">
        <v>159</v>
      </c>
      <c r="C22" s="151" t="s">
        <v>165</v>
      </c>
      <c r="D22" s="136" t="s">
        <v>252</v>
      </c>
      <c r="E22" s="144" t="s">
        <v>67</v>
      </c>
      <c r="F22" s="102">
        <v>10</v>
      </c>
      <c r="G22" s="68"/>
      <c r="H22" s="190">
        <f>G22*F22</f>
        <v>0</v>
      </c>
      <c r="I22" s="140"/>
    </row>
    <row r="23" spans="1:9" ht="14">
      <c r="A23" s="151"/>
      <c r="B23" s="151"/>
      <c r="C23" s="148"/>
      <c r="D23" s="136"/>
      <c r="E23" s="144"/>
      <c r="F23" s="102"/>
      <c r="G23" s="68"/>
      <c r="H23" s="190"/>
      <c r="I23" s="140"/>
    </row>
    <row r="24" spans="1:9" ht="28">
      <c r="A24" s="151" t="s">
        <v>166</v>
      </c>
      <c r="B24" s="151" t="s">
        <v>159</v>
      </c>
      <c r="C24" s="151" t="s">
        <v>166</v>
      </c>
      <c r="D24" s="136" t="s">
        <v>228</v>
      </c>
      <c r="E24" s="144" t="s">
        <v>64</v>
      </c>
      <c r="F24" s="102">
        <v>142</v>
      </c>
      <c r="G24" s="68"/>
      <c r="H24" s="190">
        <f>G24*F24</f>
        <v>0</v>
      </c>
      <c r="I24" s="140"/>
    </row>
    <row r="25" spans="1:9" ht="42">
      <c r="A25" s="151"/>
      <c r="B25" s="151"/>
      <c r="C25" s="151"/>
      <c r="D25" s="136" t="s">
        <v>231</v>
      </c>
      <c r="E25" s="144"/>
      <c r="F25" s="102"/>
      <c r="G25" s="68"/>
      <c r="H25" s="190"/>
      <c r="I25" s="140"/>
    </row>
    <row r="26" spans="1:9" ht="56">
      <c r="A26" s="151"/>
      <c r="B26" s="151"/>
      <c r="C26" s="151"/>
      <c r="D26" s="136" t="s">
        <v>229</v>
      </c>
      <c r="E26" s="144"/>
      <c r="F26" s="102"/>
      <c r="G26" s="68"/>
      <c r="H26" s="190"/>
      <c r="I26" s="140"/>
    </row>
    <row r="27" spans="1:9" ht="28">
      <c r="A27" s="151"/>
      <c r="B27" s="151"/>
      <c r="C27" s="148"/>
      <c r="D27" s="136" t="s">
        <v>230</v>
      </c>
      <c r="E27" s="144"/>
      <c r="F27" s="102"/>
      <c r="G27" s="68"/>
      <c r="H27" s="190"/>
      <c r="I27" s="140"/>
    </row>
    <row r="28" spans="1:9" ht="84">
      <c r="A28" s="151"/>
      <c r="B28" s="151"/>
      <c r="C28" s="151"/>
      <c r="D28" s="136" t="s">
        <v>232</v>
      </c>
      <c r="E28" s="144"/>
      <c r="F28" s="102"/>
      <c r="G28" s="68"/>
      <c r="H28" s="190"/>
      <c r="I28" s="140"/>
    </row>
    <row r="29" spans="1:9" ht="14">
      <c r="A29" s="151"/>
      <c r="B29" s="151"/>
      <c r="C29" s="151"/>
      <c r="D29" s="136" t="s">
        <v>234</v>
      </c>
      <c r="E29" s="144"/>
      <c r="F29" s="102"/>
      <c r="G29" s="68"/>
      <c r="H29" s="190"/>
      <c r="I29" s="140"/>
    </row>
    <row r="30" spans="1:9" ht="42">
      <c r="A30" s="151"/>
      <c r="B30" s="151"/>
      <c r="C30" s="151"/>
      <c r="D30" s="136" t="s">
        <v>235</v>
      </c>
      <c r="E30" s="144"/>
      <c r="F30" s="102"/>
      <c r="G30" s="68"/>
      <c r="H30" s="190"/>
      <c r="I30" s="140"/>
    </row>
    <row r="31" spans="1:9" ht="28">
      <c r="A31" s="151"/>
      <c r="B31" s="151"/>
      <c r="C31" s="148"/>
      <c r="D31" s="136" t="s">
        <v>236</v>
      </c>
      <c r="E31" s="144"/>
      <c r="F31" s="102"/>
      <c r="G31" s="68"/>
      <c r="H31" s="190"/>
      <c r="I31" s="140"/>
    </row>
    <row r="32" spans="1:9" ht="14">
      <c r="A32" s="151"/>
      <c r="B32" s="151"/>
      <c r="C32" s="151"/>
      <c r="D32" s="136" t="s">
        <v>237</v>
      </c>
      <c r="E32" s="144"/>
      <c r="F32" s="102"/>
      <c r="G32" s="68"/>
      <c r="H32" s="190"/>
      <c r="I32" s="140"/>
    </row>
    <row r="33" spans="1:9" ht="14">
      <c r="A33" s="151"/>
      <c r="B33" s="151"/>
      <c r="C33" s="151"/>
      <c r="D33" s="136" t="s">
        <v>238</v>
      </c>
      <c r="E33" s="144"/>
      <c r="F33" s="102"/>
      <c r="G33" s="68"/>
      <c r="H33" s="190"/>
      <c r="I33" s="140"/>
    </row>
    <row r="34" spans="1:9" ht="56">
      <c r="A34" s="151"/>
      <c r="B34" s="151"/>
      <c r="C34" s="151"/>
      <c r="D34" s="136" t="s">
        <v>233</v>
      </c>
      <c r="E34" s="144"/>
      <c r="F34" s="102"/>
      <c r="G34" s="68"/>
      <c r="H34" s="190"/>
      <c r="I34" s="140"/>
    </row>
    <row r="35" spans="1:9" ht="28.5" customHeight="1">
      <c r="A35" s="151"/>
      <c r="B35" s="151"/>
      <c r="C35" s="151"/>
      <c r="D35" s="136" t="s">
        <v>264</v>
      </c>
      <c r="E35" s="144"/>
      <c r="F35" s="102"/>
      <c r="G35" s="68"/>
      <c r="H35" s="190"/>
      <c r="I35" s="140"/>
    </row>
    <row r="36" spans="1:9" ht="15" customHeight="1">
      <c r="A36" s="151"/>
      <c r="B36" s="151"/>
      <c r="C36" s="151"/>
      <c r="D36" s="136"/>
      <c r="E36" s="144"/>
      <c r="F36" s="102"/>
      <c r="G36" s="68"/>
      <c r="H36" s="190"/>
      <c r="I36" s="140"/>
    </row>
    <row r="37" spans="1:9" ht="15" customHeight="1">
      <c r="A37" s="154"/>
      <c r="B37" s="154"/>
      <c r="C37" s="154"/>
      <c r="D37" s="143" t="s">
        <v>181</v>
      </c>
      <c r="E37" s="155" t="s">
        <v>40</v>
      </c>
      <c r="F37" s="197"/>
      <c r="G37" s="68"/>
      <c r="H37" s="199">
        <f>SUM(H9:H36)</f>
        <v>0</v>
      </c>
      <c r="I37" s="140"/>
    </row>
    <row r="38" spans="1:9" ht="13.15" customHeight="1">
      <c r="F38" s="198"/>
      <c r="H38" s="198"/>
    </row>
    <row r="39" spans="1:9" ht="13.15" customHeight="1">
      <c r="F39" s="198"/>
      <c r="H39" s="198"/>
    </row>
    <row r="40" spans="1:9" ht="13.15" customHeight="1">
      <c r="F40" s="198"/>
      <c r="H40" s="198"/>
    </row>
    <row r="41" spans="1:9" ht="13.15" customHeight="1">
      <c r="F41" s="198"/>
      <c r="H41" s="198"/>
    </row>
  </sheetData>
  <sheetProtection password="DE73" sheet="1" objects="1" scenarios="1"/>
  <mergeCells count="1">
    <mergeCell ref="D6:H6"/>
  </mergeCells>
  <pageMargins left="0.98425200000000002" right="0.98425200000000002" top="0.98425200000000002" bottom="0.65" header="0.23622000000000001" footer="0.23622000000000001"/>
  <pageSetup orientation="portrait" r:id="rId1"/>
  <headerFooter>
    <oddFooter>&amp;C&amp;"Raleway Regular,Običajno"&amp;9 &amp;"Arial,Običajno"&amp;K0000002023-15 Zdravstveni dom Rogatec</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12</vt:i4>
      </vt:variant>
    </vt:vector>
  </HeadingPairs>
  <TitlesOfParts>
    <vt:vector size="23" baseType="lpstr">
      <vt:lpstr>Naslovnica</vt:lpstr>
      <vt:lpstr>Uvod</vt:lpstr>
      <vt:lpstr>Rekap.</vt:lpstr>
      <vt:lpstr>1 RUŠITVENA DELA</vt:lpstr>
      <vt:lpstr>2 ZIDARSKA DELA</vt:lpstr>
      <vt:lpstr>3 KONSTRUKCIJSKA DELA</vt:lpstr>
      <vt:lpstr>4 TLAKARSKA DELA</vt:lpstr>
      <vt:lpstr>5 SUHOMONTAŽNA DELA</vt:lpstr>
      <vt:lpstr>6 SLIKOPLESKARSKA DELA</vt:lpstr>
      <vt:lpstr>7 STAVBNO POHIŠTVO</vt:lpstr>
      <vt:lpstr>8 OSTALO</vt:lpstr>
      <vt:lpstr>'1 RUŠITVENA DELA'!Področje_tiskanja</vt:lpstr>
      <vt:lpstr>'2 ZIDARSKA DELA'!Področje_tiskanja</vt:lpstr>
      <vt:lpstr>'4 TLAKARSKA DELA'!Področje_tiskanja</vt:lpstr>
      <vt:lpstr>'5 SUHOMONTAŽNA DELA'!Področje_tiskanja</vt:lpstr>
      <vt:lpstr>'6 SLIKOPLESKARSKA DELA'!Področje_tiskanja</vt:lpstr>
      <vt:lpstr>'7 STAVBNO POHIŠTVO'!Področje_tiskanja</vt:lpstr>
      <vt:lpstr>Uvod!Področje_tiskanja</vt:lpstr>
      <vt:lpstr>'1 RUŠITVENA DELA'!Print_Area</vt:lpstr>
      <vt:lpstr>'2 ZIDARSKA DELA'!Print_Area</vt:lpstr>
      <vt:lpstr>'5 SUHOMONTAŽNA DELA'!Print_Area</vt:lpstr>
      <vt:lpstr>'6 SLIKOPLESKARSKA DELA'!Print_Area</vt:lpstr>
      <vt:lpstr>'7 STAVBNO POHIŠTVO'!Print_Area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Masa</dc:creator>
  <cp:lastModifiedBy>Masa</cp:lastModifiedBy>
  <dcterms:created xsi:type="dcterms:W3CDTF">2023-10-16T08:51:33Z</dcterms:created>
  <dcterms:modified xsi:type="dcterms:W3CDTF">2024-01-31T10:25:01Z</dcterms:modified>
</cp:coreProperties>
</file>